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slicerCaches/slicerCache1.xml" ContentType="application/vnd.ms-excel.slicerCache+xml"/>
  <Override PartName="/xl/slicerCaches/slicerCache2.xml" ContentType="application/vnd.ms-excel.slicerCache+xml"/>
  <Override PartName="/xl/slicerCaches/slicerCache3.xml" ContentType="application/vnd.ms-excel.slicerCache+xml"/>
  <Override PartName="/xl/slicerCaches/slicerCache4.xml" ContentType="application/vnd.ms-excel.slicerCache+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harts/chart2.xml" ContentType="application/vnd.openxmlformats-officedocument.drawingml.chart+xml"/>
  <Override PartName="/xl/charts/style2.xml" ContentType="application/vnd.ms-office.chartstyle+xml"/>
  <Override PartName="/xl/charts/colors2.xml" ContentType="application/vnd.ms-office.chartcolorstyle+xml"/>
  <Override PartName="/xl/charts/chart3.xml" ContentType="application/vnd.openxmlformats-officedocument.drawingml.chart+xml"/>
  <Override PartName="/xl/charts/style3.xml" ContentType="application/vnd.ms-office.chartstyle+xml"/>
  <Override PartName="/xl/charts/colors3.xml" ContentType="application/vnd.ms-office.chartcolorstyle+xml"/>
  <Override PartName="/xl/charts/chart4.xml" ContentType="application/vnd.openxmlformats-officedocument.drawingml.chart+xml"/>
  <Override PartName="/xl/charts/style4.xml" ContentType="application/vnd.ms-office.chartstyle+xml"/>
  <Override PartName="/xl/charts/colors4.xml" ContentType="application/vnd.ms-office.chartcolorstyle+xml"/>
  <Override PartName="/xl/pivotTables/pivotTable1.xml" ContentType="application/vnd.openxmlformats-officedocument.spreadsheetml.pivotTable+xml"/>
  <Override PartName="/xl/pivotTables/pivotTable2.xml" ContentType="application/vnd.openxmlformats-officedocument.spreadsheetml.pivotTable+xml"/>
  <Override PartName="/xl/pivotTables/pivotTable3.xml" ContentType="application/vnd.openxmlformats-officedocument.spreadsheetml.pivotTable+xml"/>
  <Override PartName="/xl/pivotTables/pivotTable4.xml" ContentType="application/vnd.openxmlformats-officedocument.spreadsheetml.pivotTable+xml"/>
  <Override PartName="/xl/pivotTables/pivotTable5.xml" ContentType="application/vnd.openxmlformats-officedocument.spreadsheetml.pivotTable+xml"/>
  <Override PartName="/xl/pivotTables/pivotTable6.xml" ContentType="application/vnd.openxmlformats-officedocument.spreadsheetml.pivotTable+xml"/>
  <Override PartName="/xl/pivotTables/pivotTable7.xml" ContentType="application/vnd.openxmlformats-officedocument.spreadsheetml.pivotTable+xml"/>
  <Override PartName="/xl/drawings/drawing2.xml" ContentType="application/vnd.openxmlformats-officedocument.drawing+xml"/>
  <Override PartName="/xl/tables/table1.xml" ContentType="application/vnd.openxmlformats-officedocument.spreadsheetml.table+xml"/>
  <Override PartName="/xl/slicers/slicer2.xml" ContentType="application/vnd.ms-excel.slicer+xml"/>
  <Override PartName="/xl/charts/chart5.xml" ContentType="application/vnd.openxmlformats-officedocument.drawingml.chart+xml"/>
  <Override PartName="/xl/charts/style5.xml" ContentType="application/vnd.ms-office.chartstyle+xml"/>
  <Override PartName="/xl/charts/colors5.xml" ContentType="application/vnd.ms-office.chartcolorstyle+xml"/>
  <Override PartName="/xl/charts/chart6.xml" ContentType="application/vnd.openxmlformats-officedocument.drawingml.chart+xml"/>
  <Override PartName="/xl/charts/style6.xml" ContentType="application/vnd.ms-office.chartstyle+xml"/>
  <Override PartName="/xl/charts/colors6.xml" ContentType="application/vnd.ms-office.chartcolorstyle+xml"/>
  <Override PartName="/xl/charts/chart7.xml" ContentType="application/vnd.openxmlformats-officedocument.drawingml.chart+xml"/>
  <Override PartName="/xl/charts/style7.xml" ContentType="application/vnd.ms-office.chartstyle+xml"/>
  <Override PartName="/xl/charts/colors7.xml" ContentType="application/vnd.ms-office.chartcolorstyle+xml"/>
  <Override PartName="/xl/charts/chart8.xml" ContentType="application/vnd.openxmlformats-officedocument.drawingml.chart+xml"/>
  <Override PartName="/xl/charts/style8.xml" ContentType="application/vnd.ms-office.chartstyle+xml"/>
  <Override PartName="/xl/charts/colors8.xml" ContentType="application/vnd.ms-office.chartcolorsty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calcChain.xml" ContentType="application/vnd.openxmlformats-officedocument.spreadsheetml.calcChain+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412"/>
  <workbookPr defaultThemeVersion="166925"/>
  <mc:AlternateContent xmlns:mc="http://schemas.openxmlformats.org/markup-compatibility/2006">
    <mc:Choice Requires="x15">
      <x15ac:absPath xmlns:x15ac="http://schemas.microsoft.com/office/spreadsheetml/2010/11/ac" url="https://eafit-my.sharepoint.com/personal/gptorresp_eafit_edu_co/Documents/Diego y yo 🙂/Tesis 👨🏻‍🎓👩🏻‍🎓/Entrega MAF/"/>
    </mc:Choice>
  </mc:AlternateContent>
  <xr:revisionPtr revIDLastSave="1570" documentId="13_ncr:1_{21D81252-FB1A-4704-9350-A4917AE89662}" xr6:coauthVersionLast="47" xr6:coauthVersionMax="47" xr10:uidLastSave="{AAA02916-C174-364B-BBBC-F346BBF9AD1D}"/>
  <bookViews>
    <workbookView xWindow="0" yWindow="660" windowWidth="29400" windowHeight="17060" tabRatio="714" xr2:uid="{00000000-000D-0000-FFFF-FFFF00000000}"/>
  </bookViews>
  <sheets>
    <sheet name="DashBoard" sheetId="15" r:id="rId1"/>
    <sheet name="Base" sheetId="17" state="hidden" r:id="rId2"/>
    <sheet name="README" sheetId="6" state="hidden" r:id="rId3"/>
    <sheet name="PANEL_BASE" sheetId="2" state="hidden" r:id="rId4"/>
    <sheet name="RAW_EMPRESAS" sheetId="3" state="hidden" r:id="rId5"/>
    <sheet name="RAW_BRENT" sheetId="4" state="hidden" r:id="rId6"/>
    <sheet name="CALCULOS" sheetId="5" state="hidden" r:id="rId7"/>
    <sheet name="PANEL_FINAL" sheetId="1" state="hidden" r:id="rId8"/>
    <sheet name="DESCRIPTIVOS" sheetId="7" state="hidden" r:id="rId9"/>
    <sheet name="CORRELACIONES" sheetId="8" state="hidden" r:id="rId10"/>
    <sheet name="TABLARESULTADOS" sheetId="13" state="hidden" r:id="rId11"/>
    <sheet name="REG_ROA" sheetId="9" state="hidden" r:id="rId12"/>
    <sheet name="REG_ROE" sheetId="10" state="hidden" r:id="rId13"/>
    <sheet name="REG_EBITDAMAR" sheetId="11" state="hidden" r:id="rId14"/>
    <sheet name="REG_MARKETCAP" sheetId="12" state="hidden" r:id="rId15"/>
  </sheets>
  <externalReferences>
    <externalReference r:id="rId16"/>
  </externalReferences>
  <definedNames>
    <definedName name="_xlnm._FilterDatabase" localSheetId="1" hidden="1">Base!$A$1:$U$153</definedName>
    <definedName name="_xlnm._FilterDatabase" localSheetId="6" hidden="1">CALCULOS!$B$3:$B$47</definedName>
    <definedName name="_xlnm._FilterDatabase" localSheetId="2" hidden="1">README!$B$3:$B$15</definedName>
    <definedName name="Kd_Nominal">[1]Ke!#REF!</definedName>
    <definedName name="Ke_Acciones">[1]Ke!#REF!</definedName>
    <definedName name="KeNominal">[1]Ke!#REF!</definedName>
    <definedName name="Petroleras">Table8[#All]</definedName>
    <definedName name="Slicer_Año">#N/A</definedName>
    <definedName name="Slicer_Crisis_asociada">#N/A</definedName>
    <definedName name="Slicer_Empresa1">#N/A</definedName>
    <definedName name="Slicer_Periodo1">#N/A</definedName>
  </definedNames>
  <calcPr calcId="191028"/>
  <pivotCaches>
    <pivotCache cacheId="0" r:id="rId17"/>
  </pivotCaches>
  <extLst>
    <ext xmlns:x14="http://schemas.microsoft.com/office/spreadsheetml/2009/9/main" uri="{BBE1A952-AA13-448e-AADC-164F8A28A991}">
      <x14:slicerCaches>
        <x14:slicerCache r:id="rId18"/>
        <x14:slicerCache r:id="rId19"/>
        <x14:slicerCache r:id="rId20"/>
        <x14:slicerCache r:id="rId21"/>
      </x14:slicerCaches>
    </ext>
    <ext xmlns:x14="http://schemas.microsoft.com/office/spreadsheetml/2009/9/main" uri="{79F54976-1DA5-4618-B147-4CDE4B953A38}">
      <x14:workbookPr/>
    </ex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2" i="1" l="1"/>
  <c r="H233" i="17"/>
  <c r="G233" i="17"/>
  <c r="F233" i="17"/>
  <c r="H232" i="17"/>
  <c r="G232" i="17"/>
  <c r="F232" i="17"/>
  <c r="H231" i="17"/>
  <c r="G231" i="17"/>
  <c r="F231" i="17"/>
  <c r="H230" i="17"/>
  <c r="G230" i="17"/>
  <c r="F230" i="17"/>
  <c r="V2" i="17"/>
  <c r="V3" i="17"/>
  <c r="V4" i="17"/>
  <c r="V5" i="17"/>
  <c r="V6" i="17"/>
  <c r="V7" i="17"/>
  <c r="V8" i="17"/>
  <c r="V9" i="17"/>
  <c r="V10" i="17"/>
  <c r="V11" i="17"/>
  <c r="V12" i="17"/>
  <c r="V13" i="17"/>
  <c r="V14" i="17"/>
  <c r="V15" i="17"/>
  <c r="V16" i="17"/>
  <c r="V17" i="17"/>
  <c r="V18" i="17"/>
  <c r="V19" i="17"/>
  <c r="V20" i="17"/>
  <c r="V21" i="17"/>
  <c r="V22" i="17"/>
  <c r="V23" i="17"/>
  <c r="V24" i="17"/>
  <c r="V25" i="17"/>
  <c r="V26" i="17"/>
  <c r="V27" i="17"/>
  <c r="V28" i="17"/>
  <c r="V29" i="17"/>
  <c r="V30" i="17"/>
  <c r="V31" i="17"/>
  <c r="V32" i="17"/>
  <c r="V33" i="17"/>
  <c r="V34" i="17"/>
  <c r="V35" i="17"/>
  <c r="V36" i="17"/>
  <c r="V37" i="17"/>
  <c r="V38" i="17"/>
  <c r="V39" i="17"/>
  <c r="V40" i="17"/>
  <c r="V41" i="17"/>
  <c r="V42" i="17"/>
  <c r="V43" i="17"/>
  <c r="V44" i="17"/>
  <c r="V45" i="17"/>
  <c r="V46" i="17"/>
  <c r="V47" i="17"/>
  <c r="V48" i="17"/>
  <c r="V49" i="17"/>
  <c r="V50" i="17"/>
  <c r="V51" i="17"/>
  <c r="V52" i="17"/>
  <c r="V53" i="17"/>
  <c r="V54" i="17"/>
  <c r="V55" i="17"/>
  <c r="V56" i="17"/>
  <c r="V57" i="17"/>
  <c r="V58" i="17"/>
  <c r="V59" i="17"/>
  <c r="V60" i="17"/>
  <c r="V61" i="17"/>
  <c r="V62" i="17"/>
  <c r="V63" i="17"/>
  <c r="V64" i="17"/>
  <c r="V65" i="17"/>
  <c r="V66" i="17"/>
  <c r="V67" i="17"/>
  <c r="V68" i="17"/>
  <c r="V69" i="17"/>
  <c r="V70" i="17"/>
  <c r="V71" i="17"/>
  <c r="V72" i="17"/>
  <c r="V73" i="17"/>
  <c r="V74" i="17"/>
  <c r="V75" i="17"/>
  <c r="V76" i="17"/>
  <c r="V77" i="17"/>
  <c r="V78" i="17"/>
  <c r="V79" i="17"/>
  <c r="V80" i="17"/>
  <c r="V81" i="17"/>
  <c r="V82" i="17"/>
  <c r="V83" i="17"/>
  <c r="V84" i="17"/>
  <c r="V85" i="17"/>
  <c r="V86" i="17"/>
  <c r="V87" i="17"/>
  <c r="V88" i="17"/>
  <c r="V89" i="17"/>
  <c r="V90" i="17"/>
  <c r="V91" i="17"/>
  <c r="V92" i="17"/>
  <c r="V93" i="17"/>
  <c r="V94" i="17"/>
  <c r="V95" i="17"/>
  <c r="V96" i="17"/>
  <c r="V97" i="17"/>
  <c r="V98" i="17"/>
  <c r="V99" i="17"/>
  <c r="V100" i="17"/>
  <c r="V101" i="17"/>
  <c r="V102" i="17"/>
  <c r="V103" i="17"/>
  <c r="V104" i="17"/>
  <c r="V105" i="17"/>
  <c r="V106" i="17"/>
  <c r="V107" i="17"/>
  <c r="V108" i="17"/>
  <c r="V109" i="17"/>
  <c r="V110" i="17"/>
  <c r="V111" i="17"/>
  <c r="V112" i="17"/>
  <c r="V113" i="17"/>
  <c r="V114" i="17"/>
  <c r="V115" i="17"/>
  <c r="V116" i="17"/>
  <c r="V117" i="17"/>
  <c r="V118" i="17"/>
  <c r="V119" i="17"/>
  <c r="V120" i="17"/>
  <c r="V121" i="17"/>
  <c r="V122" i="17"/>
  <c r="V123" i="17"/>
  <c r="V124" i="17"/>
  <c r="V125" i="17"/>
  <c r="V126" i="17"/>
  <c r="V127" i="17"/>
  <c r="V128" i="17"/>
  <c r="V129" i="17"/>
  <c r="V130" i="17"/>
  <c r="V131" i="17"/>
  <c r="V132" i="17"/>
  <c r="V133" i="17"/>
  <c r="V134" i="17"/>
  <c r="V135" i="17"/>
  <c r="V136" i="17"/>
  <c r="V137" i="17"/>
  <c r="V138" i="17"/>
  <c r="V139" i="17"/>
  <c r="V140" i="17"/>
  <c r="V141" i="17"/>
  <c r="V142" i="17"/>
  <c r="V143" i="17"/>
  <c r="V144" i="17"/>
  <c r="V145" i="17"/>
  <c r="V146" i="17"/>
  <c r="V147" i="17"/>
  <c r="V148" i="17"/>
  <c r="V149" i="17"/>
  <c r="V150" i="17"/>
  <c r="V151" i="17"/>
  <c r="V152" i="17"/>
  <c r="V153" i="17"/>
  <c r="G257" i="17"/>
  <c r="G256" i="17"/>
  <c r="G255" i="17"/>
  <c r="G254" i="17"/>
  <c r="G253" i="17"/>
  <c r="G252" i="17"/>
  <c r="G251" i="17"/>
  <c r="G250" i="17"/>
  <c r="G249" i="17"/>
  <c r="G248" i="17"/>
  <c r="F257" i="17"/>
  <c r="F256" i="17"/>
  <c r="F255" i="17"/>
  <c r="F254" i="17"/>
  <c r="F253" i="17"/>
  <c r="F252" i="17"/>
  <c r="F251" i="17"/>
  <c r="F250" i="17"/>
  <c r="F249" i="17"/>
  <c r="F248" i="17"/>
  <c r="C159" i="17"/>
  <c r="C155" i="17"/>
  <c r="C157" i="17"/>
  <c r="C158" i="17"/>
  <c r="C156" i="17"/>
  <c r="F10" i="13" l="1"/>
  <c r="F9" i="13"/>
  <c r="F8" i="13"/>
  <c r="F7" i="13"/>
  <c r="F6" i="13"/>
  <c r="F5" i="13"/>
  <c r="F4" i="13"/>
  <c r="F3" i="13"/>
  <c r="F11" i="13"/>
  <c r="E11" i="13"/>
  <c r="E10" i="13"/>
  <c r="E9" i="13"/>
  <c r="E8" i="13"/>
  <c r="E7" i="13"/>
  <c r="E6" i="13"/>
  <c r="E5" i="13"/>
  <c r="E4" i="13"/>
  <c r="E3" i="13"/>
  <c r="D10" i="13"/>
  <c r="C10" i="13"/>
  <c r="D11" i="13"/>
  <c r="D9" i="13"/>
  <c r="D8" i="13"/>
  <c r="D7" i="13"/>
  <c r="D6" i="13"/>
  <c r="D5" i="13"/>
  <c r="D4" i="13"/>
  <c r="D3" i="13"/>
  <c r="C11" i="13"/>
  <c r="C9" i="13"/>
  <c r="C8" i="13"/>
  <c r="C7" i="13"/>
  <c r="C6" i="13"/>
  <c r="C5" i="13"/>
  <c r="C4" i="13"/>
  <c r="C3" i="13"/>
  <c r="K155" i="3" l="1"/>
  <c r="J155" i="3"/>
  <c r="I155" i="3"/>
  <c r="H155" i="3"/>
  <c r="G155" i="3"/>
  <c r="F155" i="3"/>
  <c r="E155" i="3"/>
  <c r="D155" i="3"/>
  <c r="C2" i="5"/>
  <c r="D2" i="5" s="1"/>
  <c r="E2" i="5" s="1"/>
  <c r="F2" i="5" s="1"/>
  <c r="G2" i="5" s="1"/>
  <c r="H2" i="5" s="1"/>
  <c r="I2" i="5" s="1"/>
  <c r="J2" i="5" s="1"/>
  <c r="K2" i="5" s="1"/>
  <c r="L2" i="5" s="1"/>
  <c r="M2" i="5" s="1"/>
  <c r="N2" i="5" s="1"/>
  <c r="O2" i="5" s="1"/>
  <c r="P2" i="5" s="1"/>
  <c r="Q2" i="5" s="1"/>
  <c r="R2" i="5" s="1"/>
  <c r="S2" i="5" s="1"/>
  <c r="T2" i="5" s="1"/>
  <c r="U2" i="5" s="1"/>
  <c r="V2" i="5" s="1"/>
  <c r="W2" i="5" s="1"/>
  <c r="X2" i="5" s="1"/>
  <c r="Y2" i="5" s="1"/>
  <c r="Z2" i="5" s="1"/>
  <c r="B2" i="5"/>
  <c r="B2" i="1"/>
  <c r="B3" i="1"/>
  <c r="B4" i="1"/>
  <c r="B5" i="1"/>
  <c r="B6" i="1"/>
  <c r="B7" i="1"/>
  <c r="B8" i="1"/>
  <c r="B9" i="1"/>
  <c r="B10" i="1"/>
  <c r="B11" i="1"/>
  <c r="B12" i="1"/>
  <c r="B13" i="1"/>
  <c r="B14" i="1"/>
  <c r="B15" i="1"/>
  <c r="B16" i="1"/>
  <c r="B17" i="1"/>
  <c r="B18" i="1"/>
  <c r="B19" i="1"/>
  <c r="B20" i="1"/>
  <c r="B21" i="1"/>
  <c r="B22" i="1"/>
  <c r="B23" i="1"/>
  <c r="B24" i="1"/>
  <c r="B25" i="1"/>
  <c r="B26" i="1"/>
  <c r="B27" i="1"/>
  <c r="B28" i="1"/>
  <c r="B29" i="1"/>
  <c r="B30" i="1"/>
  <c r="B31" i="1"/>
  <c r="B32" i="1"/>
  <c r="B33" i="1"/>
  <c r="B34" i="1"/>
  <c r="B35" i="1"/>
  <c r="B36" i="1"/>
  <c r="B37" i="1"/>
  <c r="B38" i="1"/>
  <c r="B39" i="1"/>
  <c r="B40" i="1"/>
  <c r="B41" i="1"/>
  <c r="B42" i="1"/>
  <c r="B43" i="1"/>
  <c r="B44" i="1"/>
  <c r="B45" i="1"/>
  <c r="B46" i="1"/>
  <c r="B47" i="1"/>
  <c r="B48" i="1"/>
  <c r="B49" i="1"/>
  <c r="B50" i="1"/>
  <c r="B51" i="1"/>
  <c r="B52" i="1"/>
  <c r="B53" i="1"/>
  <c r="B54" i="1"/>
  <c r="B55" i="1"/>
  <c r="B56" i="1"/>
  <c r="B57" i="1"/>
  <c r="B58" i="1"/>
  <c r="B59" i="1"/>
  <c r="B60" i="1"/>
  <c r="B61" i="1"/>
  <c r="B62" i="1"/>
  <c r="B63" i="1"/>
  <c r="B64" i="1"/>
  <c r="B65" i="1"/>
  <c r="B66" i="1"/>
  <c r="B67" i="1"/>
  <c r="B68" i="1"/>
  <c r="B69" i="1"/>
  <c r="B70" i="1"/>
  <c r="B71" i="1"/>
  <c r="B72" i="1"/>
  <c r="B73" i="1"/>
  <c r="B74" i="1"/>
  <c r="B75" i="1"/>
  <c r="B76" i="1"/>
  <c r="B77" i="1"/>
  <c r="B78" i="1"/>
  <c r="B79" i="1"/>
  <c r="B80" i="1"/>
  <c r="B81" i="1"/>
  <c r="B82" i="1"/>
  <c r="B83" i="1"/>
  <c r="B84" i="1"/>
  <c r="B85" i="1"/>
  <c r="B86" i="1"/>
  <c r="B87" i="1"/>
  <c r="B88" i="1"/>
  <c r="B89" i="1"/>
  <c r="B90" i="1"/>
  <c r="B91" i="1"/>
  <c r="B92" i="1"/>
  <c r="B93" i="1"/>
  <c r="B94" i="1"/>
  <c r="B95" i="1"/>
  <c r="B96" i="1"/>
  <c r="B97" i="1"/>
  <c r="B98" i="1"/>
  <c r="B99" i="1"/>
  <c r="B100" i="1"/>
  <c r="B101" i="1"/>
  <c r="B102" i="1"/>
  <c r="B103" i="1"/>
  <c r="B104" i="1"/>
  <c r="B105" i="1"/>
  <c r="B106" i="1"/>
  <c r="B107" i="1"/>
  <c r="B108" i="1"/>
  <c r="B109" i="1"/>
  <c r="B110" i="1"/>
  <c r="B111" i="1"/>
  <c r="B112" i="1"/>
  <c r="B113" i="1"/>
  <c r="B114" i="1"/>
  <c r="B115" i="1"/>
  <c r="B116" i="1"/>
  <c r="B117" i="1"/>
  <c r="B118" i="1"/>
  <c r="B119" i="1"/>
  <c r="B120" i="1"/>
  <c r="B121" i="1"/>
  <c r="B122" i="1"/>
  <c r="B123" i="1"/>
  <c r="B124" i="1"/>
  <c r="B125" i="1"/>
  <c r="B126" i="1"/>
  <c r="B127" i="1"/>
  <c r="B128" i="1"/>
  <c r="B129" i="1"/>
  <c r="B130" i="1"/>
  <c r="B131" i="1"/>
  <c r="B132" i="1"/>
  <c r="B133" i="1"/>
  <c r="B134" i="1"/>
  <c r="B135" i="1"/>
  <c r="B136" i="1"/>
  <c r="B137" i="1"/>
  <c r="B138" i="1"/>
  <c r="B139" i="1"/>
  <c r="B140" i="1"/>
  <c r="B141" i="1"/>
  <c r="B142" i="1"/>
  <c r="B143" i="1"/>
  <c r="B144" i="1"/>
  <c r="B145" i="1"/>
  <c r="B146" i="1"/>
  <c r="B147" i="1"/>
  <c r="B148" i="1"/>
  <c r="B149" i="1"/>
  <c r="B150" i="1"/>
  <c r="B151" i="1"/>
  <c r="B152" i="1"/>
  <c r="B153" i="1"/>
  <c r="B154" i="1"/>
  <c r="A2" i="1"/>
  <c r="A3" i="1"/>
  <c r="A4" i="1"/>
  <c r="A5" i="1"/>
  <c r="A6" i="1"/>
  <c r="A7" i="1"/>
  <c r="A8" i="1"/>
  <c r="A9" i="1"/>
  <c r="A10" i="1"/>
  <c r="A11" i="1"/>
  <c r="A12" i="1"/>
  <c r="A13" i="1"/>
  <c r="A14" i="1"/>
  <c r="A15" i="1"/>
  <c r="A16" i="1"/>
  <c r="A17" i="1"/>
  <c r="A18" i="1"/>
  <c r="A19" i="1"/>
  <c r="A20" i="1"/>
  <c r="A21" i="1"/>
  <c r="A22" i="1"/>
  <c r="A23" i="1"/>
  <c r="A24" i="1"/>
  <c r="A25" i="1"/>
  <c r="A26" i="1"/>
  <c r="A27" i="1"/>
  <c r="A28" i="1"/>
  <c r="A29" i="1"/>
  <c r="A30" i="1"/>
  <c r="A31" i="1"/>
  <c r="A32" i="1"/>
  <c r="A33" i="1"/>
  <c r="A34" i="1"/>
  <c r="A35" i="1"/>
  <c r="A36" i="1"/>
  <c r="A37" i="1"/>
  <c r="A38" i="1"/>
  <c r="A39" i="1"/>
  <c r="A40" i="1"/>
  <c r="A41" i="1"/>
  <c r="A42" i="1"/>
  <c r="A43" i="1"/>
  <c r="A44" i="1"/>
  <c r="A45" i="1"/>
  <c r="A46" i="1"/>
  <c r="A47" i="1"/>
  <c r="A48" i="1"/>
  <c r="A49" i="1"/>
  <c r="A50" i="1"/>
  <c r="A51" i="1"/>
  <c r="A52" i="1"/>
  <c r="A53" i="1"/>
  <c r="A54" i="1"/>
  <c r="A55" i="1"/>
  <c r="A56" i="1"/>
  <c r="A57" i="1"/>
  <c r="A58" i="1"/>
  <c r="A59" i="1"/>
  <c r="A60" i="1"/>
  <c r="A61" i="1"/>
  <c r="A62" i="1"/>
  <c r="A63" i="1"/>
  <c r="A64" i="1"/>
  <c r="A65" i="1"/>
  <c r="A66" i="1"/>
  <c r="A67" i="1"/>
  <c r="A68" i="1"/>
  <c r="A69" i="1"/>
  <c r="A70" i="1"/>
  <c r="A71" i="1"/>
  <c r="A72" i="1"/>
  <c r="A73" i="1"/>
  <c r="A74" i="1"/>
  <c r="A75" i="1"/>
  <c r="A76" i="1"/>
  <c r="A77" i="1"/>
  <c r="A78" i="1"/>
  <c r="A79" i="1"/>
  <c r="A80" i="1"/>
  <c r="A81" i="1"/>
  <c r="A82" i="1"/>
  <c r="A83" i="1"/>
  <c r="A84" i="1"/>
  <c r="A85" i="1"/>
  <c r="A86" i="1"/>
  <c r="A87" i="1"/>
  <c r="A88" i="1"/>
  <c r="A89" i="1"/>
  <c r="A90" i="1"/>
  <c r="A91" i="1"/>
  <c r="A92" i="1"/>
  <c r="A93" i="1"/>
  <c r="A94" i="1"/>
  <c r="A95" i="1"/>
  <c r="A96" i="1"/>
  <c r="A97" i="1"/>
  <c r="A98" i="1"/>
  <c r="A99" i="1"/>
  <c r="A100" i="1"/>
  <c r="A101" i="1"/>
  <c r="A102" i="1"/>
  <c r="A103" i="1"/>
  <c r="A104" i="1"/>
  <c r="A105" i="1"/>
  <c r="A106" i="1"/>
  <c r="A107" i="1"/>
  <c r="A108" i="1"/>
  <c r="A109" i="1"/>
  <c r="A110" i="1"/>
  <c r="A111" i="1"/>
  <c r="A112" i="1"/>
  <c r="A113" i="1"/>
  <c r="A114" i="1"/>
  <c r="A115" i="1"/>
  <c r="A116" i="1"/>
  <c r="A117" i="1"/>
  <c r="A118" i="1"/>
  <c r="A119" i="1"/>
  <c r="A120" i="1"/>
  <c r="A121" i="1"/>
  <c r="A122" i="1"/>
  <c r="A123" i="1"/>
  <c r="A124" i="1"/>
  <c r="A125" i="1"/>
  <c r="A126" i="1"/>
  <c r="A127" i="1"/>
  <c r="A128" i="1"/>
  <c r="A129" i="1"/>
  <c r="A130" i="1"/>
  <c r="A131" i="1"/>
  <c r="A132" i="1"/>
  <c r="A133" i="1"/>
  <c r="A134" i="1"/>
  <c r="A135" i="1"/>
  <c r="A136" i="1"/>
  <c r="A137" i="1"/>
  <c r="A138" i="1"/>
  <c r="A139" i="1"/>
  <c r="A140" i="1"/>
  <c r="A141" i="1"/>
  <c r="A142" i="1"/>
  <c r="A143" i="1"/>
  <c r="A144" i="1"/>
  <c r="A145" i="1"/>
  <c r="A146" i="1"/>
  <c r="A147" i="1"/>
  <c r="A148" i="1"/>
  <c r="A149" i="1"/>
  <c r="A150" i="1"/>
  <c r="A151" i="1"/>
  <c r="A152" i="1"/>
  <c r="A153" i="1"/>
  <c r="A154" i="1"/>
  <c r="B4" i="5"/>
  <c r="C5" i="5"/>
  <c r="A5" i="5" s="1"/>
  <c r="C6" i="5"/>
  <c r="C7" i="5"/>
  <c r="C8" i="5"/>
  <c r="A8" i="5" s="1"/>
  <c r="C9" i="5"/>
  <c r="A9" i="5" s="1"/>
  <c r="C10" i="5"/>
  <c r="A10" i="5" s="1"/>
  <c r="C11" i="5"/>
  <c r="A11" i="5" s="1"/>
  <c r="C12" i="5"/>
  <c r="C13" i="5"/>
  <c r="A13" i="5" s="1"/>
  <c r="C14" i="5"/>
  <c r="C15" i="5"/>
  <c r="C16" i="5"/>
  <c r="C17" i="5"/>
  <c r="A17" i="5" s="1"/>
  <c r="C18" i="5"/>
  <c r="C19" i="5"/>
  <c r="C20" i="5"/>
  <c r="A20" i="5" s="1"/>
  <c r="C21" i="5"/>
  <c r="C22" i="5"/>
  <c r="C23" i="5"/>
  <c r="C24" i="5"/>
  <c r="C25" i="5"/>
  <c r="C26" i="5"/>
  <c r="A26" i="5" s="1"/>
  <c r="C27" i="5"/>
  <c r="C28" i="5"/>
  <c r="C29" i="5"/>
  <c r="A29" i="5" s="1"/>
  <c r="C30" i="5"/>
  <c r="A30" i="5" s="1"/>
  <c r="C31" i="5"/>
  <c r="C32" i="5"/>
  <c r="C33" i="5"/>
  <c r="C34" i="5"/>
  <c r="C35" i="5"/>
  <c r="C36" i="5"/>
  <c r="A36" i="5" s="1"/>
  <c r="C37" i="5"/>
  <c r="A37" i="5" s="1"/>
  <c r="C38" i="5"/>
  <c r="C39" i="5"/>
  <c r="C40" i="5"/>
  <c r="A40" i="5" s="1"/>
  <c r="C41" i="5"/>
  <c r="A41" i="5" s="1"/>
  <c r="C42" i="5"/>
  <c r="A42" i="5" s="1"/>
  <c r="C43" i="5"/>
  <c r="C44" i="5"/>
  <c r="C45" i="5"/>
  <c r="A45" i="5" s="1"/>
  <c r="C46" i="5"/>
  <c r="C47" i="5"/>
  <c r="C48" i="5"/>
  <c r="C49" i="5"/>
  <c r="C50" i="5"/>
  <c r="C51" i="5"/>
  <c r="C52" i="5"/>
  <c r="A52" i="5" s="1"/>
  <c r="C53" i="5"/>
  <c r="A53" i="5" s="1"/>
  <c r="C54" i="5"/>
  <c r="C55" i="5"/>
  <c r="C56" i="5"/>
  <c r="A56" i="5" s="1"/>
  <c r="C57" i="5"/>
  <c r="C58" i="5"/>
  <c r="C59" i="5"/>
  <c r="C60" i="5"/>
  <c r="C61" i="5"/>
  <c r="C62" i="5"/>
  <c r="A62" i="5" s="1"/>
  <c r="C63" i="5"/>
  <c r="C64" i="5"/>
  <c r="C65" i="5"/>
  <c r="A65" i="5" s="1"/>
  <c r="C66" i="5"/>
  <c r="C67" i="5"/>
  <c r="C68" i="5"/>
  <c r="A68" i="5" s="1"/>
  <c r="C69" i="5"/>
  <c r="A69" i="5" s="1"/>
  <c r="C70" i="5"/>
  <c r="C71" i="5"/>
  <c r="C72" i="5"/>
  <c r="A72" i="5" s="1"/>
  <c r="C73" i="5"/>
  <c r="A73" i="5" s="1"/>
  <c r="C74" i="5"/>
  <c r="A74" i="5" s="1"/>
  <c r="C75" i="5"/>
  <c r="C76" i="5"/>
  <c r="C77" i="5"/>
  <c r="C78" i="5"/>
  <c r="C79" i="5"/>
  <c r="C80" i="5"/>
  <c r="C81" i="5"/>
  <c r="C82" i="5"/>
  <c r="C83" i="5"/>
  <c r="C84" i="5"/>
  <c r="A84" i="5" s="1"/>
  <c r="C85" i="5"/>
  <c r="C86" i="5"/>
  <c r="C87" i="5"/>
  <c r="C88" i="5"/>
  <c r="A88" i="5" s="1"/>
  <c r="C89" i="5"/>
  <c r="A89" i="5" s="1"/>
  <c r="C90" i="5"/>
  <c r="A90" i="5" s="1"/>
  <c r="C91" i="5"/>
  <c r="C92" i="5"/>
  <c r="C93" i="5"/>
  <c r="A93" i="5" s="1"/>
  <c r="C94" i="5"/>
  <c r="C95" i="5"/>
  <c r="C96" i="5"/>
  <c r="C97" i="5"/>
  <c r="A97" i="5" s="1"/>
  <c r="C98" i="5"/>
  <c r="C99" i="5"/>
  <c r="C100" i="5"/>
  <c r="C101" i="5"/>
  <c r="C102" i="5"/>
  <c r="C103" i="5"/>
  <c r="C104" i="5"/>
  <c r="C105" i="5"/>
  <c r="C106" i="5"/>
  <c r="A106" i="5" s="1"/>
  <c r="C107" i="5"/>
  <c r="C108" i="5"/>
  <c r="C109" i="5"/>
  <c r="C110" i="5"/>
  <c r="A110" i="5" s="1"/>
  <c r="C111" i="5"/>
  <c r="C112" i="5"/>
  <c r="C113" i="5"/>
  <c r="A113" i="5" s="1"/>
  <c r="C114" i="5"/>
  <c r="C115" i="5"/>
  <c r="C116" i="5"/>
  <c r="A116" i="5" s="1"/>
  <c r="C117" i="5"/>
  <c r="C118" i="5"/>
  <c r="C119" i="5"/>
  <c r="C120" i="5"/>
  <c r="A120" i="5" s="1"/>
  <c r="C121" i="5"/>
  <c r="C122" i="5"/>
  <c r="A122" i="5" s="1"/>
  <c r="C123" i="5"/>
  <c r="A123" i="5" s="1"/>
  <c r="C124" i="5"/>
  <c r="C125" i="5"/>
  <c r="C126" i="5"/>
  <c r="C127" i="5"/>
  <c r="C128" i="5"/>
  <c r="C129" i="5"/>
  <c r="C130" i="5"/>
  <c r="C131" i="5"/>
  <c r="C132" i="5"/>
  <c r="A132" i="5" s="1"/>
  <c r="C133" i="5"/>
  <c r="C134" i="5"/>
  <c r="C135" i="5"/>
  <c r="C136" i="5"/>
  <c r="A136" i="5" s="1"/>
  <c r="C137" i="5"/>
  <c r="A137" i="5" s="1"/>
  <c r="C138" i="5"/>
  <c r="A138" i="5" s="1"/>
  <c r="C139" i="5"/>
  <c r="A139" i="5" s="1"/>
  <c r="C140" i="5"/>
  <c r="C141" i="5"/>
  <c r="A141" i="5" s="1"/>
  <c r="C142" i="5"/>
  <c r="A142" i="5" s="1"/>
  <c r="C143" i="5"/>
  <c r="C144" i="5"/>
  <c r="C145" i="5"/>
  <c r="A145" i="5" s="1"/>
  <c r="C146" i="5"/>
  <c r="C147" i="5"/>
  <c r="C148" i="5"/>
  <c r="A148" i="5" s="1"/>
  <c r="C149" i="5"/>
  <c r="C150" i="5"/>
  <c r="C151" i="5"/>
  <c r="C152" i="5"/>
  <c r="C153" i="5"/>
  <c r="C154" i="5"/>
  <c r="A154" i="5" s="1"/>
  <c r="C155" i="5"/>
  <c r="C156" i="5"/>
  <c r="C4" i="5"/>
  <c r="B5" i="5"/>
  <c r="B6" i="5"/>
  <c r="B7" i="5"/>
  <c r="B8" i="5"/>
  <c r="B9" i="5"/>
  <c r="B10" i="5"/>
  <c r="B11" i="5"/>
  <c r="B12" i="5"/>
  <c r="B13" i="5"/>
  <c r="B14" i="5"/>
  <c r="B15" i="5"/>
  <c r="B16" i="5"/>
  <c r="B17" i="5"/>
  <c r="B18" i="5"/>
  <c r="B19" i="5"/>
  <c r="B20" i="5"/>
  <c r="B21" i="5"/>
  <c r="B22" i="5"/>
  <c r="B23" i="5"/>
  <c r="B24" i="5"/>
  <c r="B25" i="5"/>
  <c r="B26" i="5"/>
  <c r="B27" i="5"/>
  <c r="B28" i="5"/>
  <c r="B29" i="5"/>
  <c r="B30" i="5"/>
  <c r="B31" i="5"/>
  <c r="B32" i="5"/>
  <c r="B33" i="5"/>
  <c r="B34" i="5"/>
  <c r="B35" i="5"/>
  <c r="B36" i="5"/>
  <c r="B37" i="5"/>
  <c r="B38" i="5"/>
  <c r="B39" i="5"/>
  <c r="B40" i="5"/>
  <c r="B41" i="5"/>
  <c r="B42" i="5"/>
  <c r="B43" i="5"/>
  <c r="B44" i="5"/>
  <c r="B45" i="5"/>
  <c r="B46" i="5"/>
  <c r="B47" i="5"/>
  <c r="B48" i="5"/>
  <c r="B49" i="5"/>
  <c r="B50" i="5"/>
  <c r="B51" i="5"/>
  <c r="B52" i="5"/>
  <c r="B53" i="5"/>
  <c r="B54" i="5"/>
  <c r="B55" i="5"/>
  <c r="B56" i="5"/>
  <c r="B57" i="5"/>
  <c r="B58" i="5"/>
  <c r="B59" i="5"/>
  <c r="B60" i="5"/>
  <c r="B61" i="5"/>
  <c r="B62" i="5"/>
  <c r="B63" i="5"/>
  <c r="B64" i="5"/>
  <c r="B65" i="5"/>
  <c r="B66" i="5"/>
  <c r="B67" i="5"/>
  <c r="B68" i="5"/>
  <c r="B69" i="5"/>
  <c r="B70" i="5"/>
  <c r="B71" i="5"/>
  <c r="B72" i="5"/>
  <c r="B73" i="5"/>
  <c r="B74" i="5"/>
  <c r="B75" i="5"/>
  <c r="B76" i="5"/>
  <c r="B77" i="5"/>
  <c r="B78" i="5"/>
  <c r="B79" i="5"/>
  <c r="B80" i="5"/>
  <c r="B81" i="5"/>
  <c r="B82" i="5"/>
  <c r="B83" i="5"/>
  <c r="B84" i="5"/>
  <c r="B85" i="5"/>
  <c r="B86" i="5"/>
  <c r="B87" i="5"/>
  <c r="B88" i="5"/>
  <c r="B89" i="5"/>
  <c r="B90" i="5"/>
  <c r="B91" i="5"/>
  <c r="B92" i="5"/>
  <c r="B93" i="5"/>
  <c r="B94" i="5"/>
  <c r="B95" i="5"/>
  <c r="B96" i="5"/>
  <c r="B97" i="5"/>
  <c r="B98" i="5"/>
  <c r="B99" i="5"/>
  <c r="B100" i="5"/>
  <c r="B101" i="5"/>
  <c r="B102" i="5"/>
  <c r="B103" i="5"/>
  <c r="B104" i="5"/>
  <c r="B105" i="5"/>
  <c r="B106" i="5"/>
  <c r="B107" i="5"/>
  <c r="B108" i="5"/>
  <c r="B109" i="5"/>
  <c r="B110" i="5"/>
  <c r="B111" i="5"/>
  <c r="B112" i="5"/>
  <c r="B113" i="5"/>
  <c r="B114" i="5"/>
  <c r="B115" i="5"/>
  <c r="B116" i="5"/>
  <c r="B117" i="5"/>
  <c r="B118" i="5"/>
  <c r="B119" i="5"/>
  <c r="B120" i="5"/>
  <c r="B121" i="5"/>
  <c r="B122" i="5"/>
  <c r="B123" i="5"/>
  <c r="B124" i="5"/>
  <c r="B125" i="5"/>
  <c r="B126" i="5"/>
  <c r="B127" i="5"/>
  <c r="B128" i="5"/>
  <c r="B129" i="5"/>
  <c r="B130" i="5"/>
  <c r="B131" i="5"/>
  <c r="B132" i="5"/>
  <c r="B133" i="5"/>
  <c r="B134" i="5"/>
  <c r="B135" i="5"/>
  <c r="B136" i="5"/>
  <c r="B137" i="5"/>
  <c r="B138" i="5"/>
  <c r="B139" i="5"/>
  <c r="B140" i="5"/>
  <c r="B141" i="5"/>
  <c r="B142" i="5"/>
  <c r="B143" i="5"/>
  <c r="B144" i="5"/>
  <c r="B145" i="5"/>
  <c r="B146" i="5"/>
  <c r="B147" i="5"/>
  <c r="B148" i="5"/>
  <c r="B149" i="5"/>
  <c r="B150" i="5"/>
  <c r="B151" i="5"/>
  <c r="B152" i="5"/>
  <c r="B153" i="5"/>
  <c r="B154" i="5"/>
  <c r="B155" i="5"/>
  <c r="B156" i="5"/>
  <c r="A3" i="3"/>
  <c r="A4" i="3"/>
  <c r="A5" i="3"/>
  <c r="A6" i="3"/>
  <c r="A7" i="3"/>
  <c r="A8" i="3"/>
  <c r="A9" i="3"/>
  <c r="A10" i="3"/>
  <c r="A11" i="3"/>
  <c r="A12" i="3"/>
  <c r="A13" i="3"/>
  <c r="A14" i="3"/>
  <c r="A15" i="3"/>
  <c r="A16" i="3"/>
  <c r="A17" i="3"/>
  <c r="A18" i="3"/>
  <c r="A19" i="3"/>
  <c r="A20" i="3"/>
  <c r="A21" i="3"/>
  <c r="A22" i="3"/>
  <c r="A23" i="3"/>
  <c r="A24" i="3"/>
  <c r="A25" i="3"/>
  <c r="A26" i="3"/>
  <c r="A27" i="3"/>
  <c r="A28" i="3"/>
  <c r="A29" i="3"/>
  <c r="A30" i="3"/>
  <c r="A31" i="3"/>
  <c r="A32" i="3"/>
  <c r="A33" i="3"/>
  <c r="A34" i="3"/>
  <c r="A35" i="3"/>
  <c r="A36" i="3"/>
  <c r="A37" i="3"/>
  <c r="A38" i="3"/>
  <c r="A39" i="3"/>
  <c r="A40" i="3"/>
  <c r="A41" i="3"/>
  <c r="A42" i="3"/>
  <c r="A43" i="3"/>
  <c r="A44" i="3"/>
  <c r="A45" i="3"/>
  <c r="A46" i="3"/>
  <c r="A47" i="3"/>
  <c r="A48" i="3"/>
  <c r="A49" i="3"/>
  <c r="A50" i="3"/>
  <c r="A51" i="3"/>
  <c r="A52" i="3"/>
  <c r="A53" i="3"/>
  <c r="A54" i="3"/>
  <c r="A55" i="3"/>
  <c r="A56" i="3"/>
  <c r="A57" i="3"/>
  <c r="A58" i="3"/>
  <c r="A59" i="3"/>
  <c r="A60" i="3"/>
  <c r="A61" i="3"/>
  <c r="A62" i="3"/>
  <c r="A63" i="3"/>
  <c r="A64" i="3"/>
  <c r="A65" i="3"/>
  <c r="A66" i="3"/>
  <c r="A67" i="3"/>
  <c r="A68" i="3"/>
  <c r="A69" i="3"/>
  <c r="A70" i="3"/>
  <c r="A71" i="3"/>
  <c r="A72" i="3"/>
  <c r="A73" i="3"/>
  <c r="A74" i="3"/>
  <c r="A75" i="3"/>
  <c r="A76" i="3"/>
  <c r="A77" i="3"/>
  <c r="A78" i="3"/>
  <c r="A79" i="3"/>
  <c r="A80" i="3"/>
  <c r="A81" i="3"/>
  <c r="A82" i="3"/>
  <c r="A83" i="3"/>
  <c r="A84" i="3"/>
  <c r="A85" i="3"/>
  <c r="A86" i="3"/>
  <c r="A87" i="3"/>
  <c r="A88" i="3"/>
  <c r="A89" i="3"/>
  <c r="A90" i="3"/>
  <c r="A91" i="3"/>
  <c r="A92" i="3"/>
  <c r="A93" i="3"/>
  <c r="A94" i="3"/>
  <c r="A95" i="3"/>
  <c r="A96" i="3"/>
  <c r="A97" i="3"/>
  <c r="A98" i="3"/>
  <c r="A99" i="3"/>
  <c r="A100" i="3"/>
  <c r="A101" i="3"/>
  <c r="A102" i="3"/>
  <c r="A103" i="3"/>
  <c r="A104" i="3"/>
  <c r="A105" i="3"/>
  <c r="A106" i="3"/>
  <c r="A107" i="3"/>
  <c r="A108" i="3"/>
  <c r="A109" i="3"/>
  <c r="A110" i="3"/>
  <c r="A111" i="3"/>
  <c r="A112" i="3"/>
  <c r="A113" i="3"/>
  <c r="A114" i="3"/>
  <c r="A115" i="3"/>
  <c r="A116" i="3"/>
  <c r="A117" i="3"/>
  <c r="A118" i="3"/>
  <c r="A119" i="3"/>
  <c r="A120" i="3"/>
  <c r="A121" i="3"/>
  <c r="A122" i="3"/>
  <c r="A123" i="3"/>
  <c r="A124" i="3"/>
  <c r="A125" i="3"/>
  <c r="A126" i="3"/>
  <c r="A127" i="3"/>
  <c r="A128" i="3"/>
  <c r="A129" i="3"/>
  <c r="A130" i="3"/>
  <c r="A131" i="3"/>
  <c r="A132" i="3"/>
  <c r="A133" i="3"/>
  <c r="A134" i="3"/>
  <c r="A135" i="3"/>
  <c r="A136" i="3"/>
  <c r="A137" i="3"/>
  <c r="A138" i="3"/>
  <c r="A139" i="3"/>
  <c r="A140" i="3"/>
  <c r="A141" i="3"/>
  <c r="A142" i="3"/>
  <c r="A143" i="3"/>
  <c r="A144" i="3"/>
  <c r="A145" i="3"/>
  <c r="A146" i="3"/>
  <c r="A147" i="3"/>
  <c r="A148" i="3"/>
  <c r="A149" i="3"/>
  <c r="A150" i="3"/>
  <c r="A151" i="3"/>
  <c r="A152" i="3"/>
  <c r="A153" i="3"/>
  <c r="A154" i="3"/>
  <c r="A155" i="3"/>
  <c r="B1" i="3"/>
  <c r="C1" i="3" s="1"/>
  <c r="D1" i="3" s="1"/>
  <c r="D14" i="5" l="1"/>
  <c r="D12" i="5"/>
  <c r="D62" i="5"/>
  <c r="D46" i="5"/>
  <c r="D110" i="5"/>
  <c r="D125" i="5"/>
  <c r="D109" i="5"/>
  <c r="D16" i="5"/>
  <c r="D30" i="5"/>
  <c r="D108" i="5"/>
  <c r="D44" i="5"/>
  <c r="D142" i="5"/>
  <c r="D126" i="5"/>
  <c r="D94" i="5"/>
  <c r="D140" i="5"/>
  <c r="D143" i="5"/>
  <c r="D127" i="5"/>
  <c r="D111" i="5"/>
  <c r="D95" i="5"/>
  <c r="D79" i="5"/>
  <c r="D63" i="5"/>
  <c r="D47" i="5"/>
  <c r="D31" i="5"/>
  <c r="D15" i="5"/>
  <c r="D78" i="5"/>
  <c r="D141" i="5"/>
  <c r="D93" i="5"/>
  <c r="D77" i="5"/>
  <c r="D61" i="5"/>
  <c r="D45" i="5"/>
  <c r="D29" i="5"/>
  <c r="D13" i="5"/>
  <c r="D92" i="5"/>
  <c r="D155" i="5"/>
  <c r="D139" i="5"/>
  <c r="D123" i="5"/>
  <c r="D107" i="5"/>
  <c r="D91" i="5"/>
  <c r="D75" i="5"/>
  <c r="D59" i="5"/>
  <c r="D43" i="5"/>
  <c r="D27" i="5"/>
  <c r="D11" i="5"/>
  <c r="D60" i="5"/>
  <c r="D154" i="5"/>
  <c r="D138" i="5"/>
  <c r="D122" i="5"/>
  <c r="D106" i="5"/>
  <c r="D90" i="5"/>
  <c r="D74" i="5"/>
  <c r="D58" i="5"/>
  <c r="D42" i="5"/>
  <c r="D26" i="5"/>
  <c r="D10" i="5"/>
  <c r="D28" i="5"/>
  <c r="D153" i="5"/>
  <c r="D137" i="5"/>
  <c r="D121" i="5"/>
  <c r="D105" i="5"/>
  <c r="D89" i="5"/>
  <c r="D73" i="5"/>
  <c r="D57" i="5"/>
  <c r="D41" i="5"/>
  <c r="D25" i="5"/>
  <c r="D9" i="5"/>
  <c r="D152" i="5"/>
  <c r="D136" i="5"/>
  <c r="D120" i="5"/>
  <c r="D104" i="5"/>
  <c r="D88" i="5"/>
  <c r="D72" i="5"/>
  <c r="D56" i="5"/>
  <c r="D40" i="5"/>
  <c r="D24" i="5"/>
  <c r="D8" i="5"/>
  <c r="D76" i="5"/>
  <c r="D151" i="5"/>
  <c r="D135" i="5"/>
  <c r="D119" i="5"/>
  <c r="D103" i="5"/>
  <c r="D87" i="5"/>
  <c r="D71" i="5"/>
  <c r="D55" i="5"/>
  <c r="D39" i="5"/>
  <c r="D23" i="5"/>
  <c r="D7" i="5"/>
  <c r="D124" i="5"/>
  <c r="D150" i="5"/>
  <c r="D134" i="5"/>
  <c r="D118" i="5"/>
  <c r="D102" i="5"/>
  <c r="D86" i="5"/>
  <c r="D70" i="5"/>
  <c r="D54" i="5"/>
  <c r="D38" i="5"/>
  <c r="D22" i="5"/>
  <c r="D6" i="5"/>
  <c r="D149" i="5"/>
  <c r="D133" i="5"/>
  <c r="D117" i="5"/>
  <c r="D101" i="5"/>
  <c r="D85" i="5"/>
  <c r="D69" i="5"/>
  <c r="D53" i="5"/>
  <c r="D37" i="5"/>
  <c r="D21" i="5"/>
  <c r="D5" i="5"/>
  <c r="D148" i="5"/>
  <c r="D132" i="5"/>
  <c r="D116" i="5"/>
  <c r="D100" i="5"/>
  <c r="D84" i="5"/>
  <c r="D68" i="5"/>
  <c r="D52" i="5"/>
  <c r="D36" i="5"/>
  <c r="D20" i="5"/>
  <c r="D4" i="5"/>
  <c r="D147" i="5"/>
  <c r="D131" i="5"/>
  <c r="D115" i="5"/>
  <c r="D99" i="5"/>
  <c r="D83" i="5"/>
  <c r="D67" i="5"/>
  <c r="D51" i="5"/>
  <c r="D35" i="5"/>
  <c r="D19" i="5"/>
  <c r="D156" i="5"/>
  <c r="D146" i="5"/>
  <c r="D130" i="5"/>
  <c r="D114" i="5"/>
  <c r="D98" i="5"/>
  <c r="D82" i="5"/>
  <c r="D66" i="5"/>
  <c r="D50" i="5"/>
  <c r="D34" i="5"/>
  <c r="D18" i="5"/>
  <c r="D145" i="5"/>
  <c r="D129" i="5"/>
  <c r="D113" i="5"/>
  <c r="D97" i="5"/>
  <c r="D81" i="5"/>
  <c r="D65" i="5"/>
  <c r="D49" i="5"/>
  <c r="D33" i="5"/>
  <c r="D17" i="5"/>
  <c r="D144" i="5"/>
  <c r="D128" i="5"/>
  <c r="D112" i="5"/>
  <c r="D96" i="5"/>
  <c r="D80" i="5"/>
  <c r="D64" i="5"/>
  <c r="D48" i="5"/>
  <c r="D32" i="5"/>
  <c r="A117" i="5"/>
  <c r="A21" i="5"/>
  <c r="A149" i="5"/>
  <c r="A133" i="5"/>
  <c r="A85" i="5"/>
  <c r="E37" i="5"/>
  <c r="W46" i="5"/>
  <c r="V46" i="5"/>
  <c r="U46" i="5"/>
  <c r="L46" i="5"/>
  <c r="L147" i="5"/>
  <c r="W147" i="5"/>
  <c r="V147" i="5"/>
  <c r="U147" i="5"/>
  <c r="L131" i="5"/>
  <c r="W131" i="5"/>
  <c r="V131" i="5"/>
  <c r="U131" i="5"/>
  <c r="L115" i="5"/>
  <c r="W115" i="5"/>
  <c r="V115" i="5"/>
  <c r="U115" i="5"/>
  <c r="L99" i="5"/>
  <c r="W99" i="5"/>
  <c r="V99" i="5"/>
  <c r="U99" i="5"/>
  <c r="L67" i="5"/>
  <c r="W67" i="5"/>
  <c r="V67" i="5"/>
  <c r="U67" i="5"/>
  <c r="L51" i="5"/>
  <c r="W51" i="5"/>
  <c r="V51" i="5"/>
  <c r="U51" i="5"/>
  <c r="L35" i="5"/>
  <c r="W35" i="5"/>
  <c r="V35" i="5"/>
  <c r="U35" i="5"/>
  <c r="L19" i="5"/>
  <c r="W19" i="5"/>
  <c r="V19" i="5"/>
  <c r="U19" i="5"/>
  <c r="U146" i="5"/>
  <c r="L146" i="5"/>
  <c r="W146" i="5"/>
  <c r="V146" i="5"/>
  <c r="A146" i="5"/>
  <c r="U130" i="5"/>
  <c r="L130" i="5"/>
  <c r="W130" i="5"/>
  <c r="V130" i="5"/>
  <c r="A130" i="5"/>
  <c r="U114" i="5"/>
  <c r="L114" i="5"/>
  <c r="W114" i="5"/>
  <c r="V114" i="5"/>
  <c r="A114" i="5"/>
  <c r="U98" i="5"/>
  <c r="L98" i="5"/>
  <c r="W98" i="5"/>
  <c r="V98" i="5"/>
  <c r="A98" i="5"/>
  <c r="U82" i="5"/>
  <c r="L82" i="5"/>
  <c r="W82" i="5"/>
  <c r="V82" i="5"/>
  <c r="A82" i="5"/>
  <c r="U66" i="5"/>
  <c r="L66" i="5"/>
  <c r="W66" i="5"/>
  <c r="V66" i="5"/>
  <c r="A66" i="5"/>
  <c r="U50" i="5"/>
  <c r="L50" i="5"/>
  <c r="W50" i="5"/>
  <c r="V50" i="5"/>
  <c r="A50" i="5"/>
  <c r="U34" i="5"/>
  <c r="L34" i="5"/>
  <c r="W34" i="5"/>
  <c r="V34" i="5"/>
  <c r="A34" i="5"/>
  <c r="U18" i="5"/>
  <c r="L18" i="5"/>
  <c r="W18" i="5"/>
  <c r="V18" i="5"/>
  <c r="A18" i="5"/>
  <c r="W14" i="5"/>
  <c r="V14" i="5"/>
  <c r="U14" i="5"/>
  <c r="L14" i="5"/>
  <c r="L83" i="5"/>
  <c r="W83" i="5"/>
  <c r="V83" i="5"/>
  <c r="U83" i="5"/>
  <c r="W145" i="5"/>
  <c r="V145" i="5"/>
  <c r="U145" i="5"/>
  <c r="L145" i="5"/>
  <c r="W129" i="5"/>
  <c r="V129" i="5"/>
  <c r="U129" i="5"/>
  <c r="L129" i="5"/>
  <c r="W113" i="5"/>
  <c r="V113" i="5"/>
  <c r="U113" i="5"/>
  <c r="L113" i="5"/>
  <c r="W97" i="5"/>
  <c r="V97" i="5"/>
  <c r="U97" i="5"/>
  <c r="L97" i="5"/>
  <c r="W81" i="5"/>
  <c r="V81" i="5"/>
  <c r="U81" i="5"/>
  <c r="L81" i="5"/>
  <c r="W65" i="5"/>
  <c r="V65" i="5"/>
  <c r="U65" i="5"/>
  <c r="L65" i="5"/>
  <c r="W49" i="5"/>
  <c r="V49" i="5"/>
  <c r="U49" i="5"/>
  <c r="L49" i="5"/>
  <c r="W33" i="5"/>
  <c r="V33" i="5"/>
  <c r="U33" i="5"/>
  <c r="L33" i="5"/>
  <c r="W17" i="5"/>
  <c r="V17" i="5"/>
  <c r="U17" i="5"/>
  <c r="L17" i="5"/>
  <c r="A147" i="5"/>
  <c r="A121" i="5"/>
  <c r="A94" i="5"/>
  <c r="A43" i="5"/>
  <c r="A19" i="5"/>
  <c r="A46" i="5"/>
  <c r="W128" i="5"/>
  <c r="U128" i="5"/>
  <c r="L128" i="5"/>
  <c r="A128" i="5"/>
  <c r="V128" i="5"/>
  <c r="W80" i="5"/>
  <c r="U80" i="5"/>
  <c r="L80" i="5"/>
  <c r="A80" i="5"/>
  <c r="A99" i="5"/>
  <c r="W144" i="5"/>
  <c r="U144" i="5"/>
  <c r="L144" i="5"/>
  <c r="V144" i="5"/>
  <c r="A144" i="5"/>
  <c r="W112" i="5"/>
  <c r="U112" i="5"/>
  <c r="L112" i="5"/>
  <c r="A112" i="5"/>
  <c r="V112" i="5"/>
  <c r="W96" i="5"/>
  <c r="U96" i="5"/>
  <c r="L96" i="5"/>
  <c r="A96" i="5"/>
  <c r="V96" i="5"/>
  <c r="W64" i="5"/>
  <c r="U64" i="5"/>
  <c r="L64" i="5"/>
  <c r="V64" i="5"/>
  <c r="A64" i="5"/>
  <c r="W48" i="5"/>
  <c r="U48" i="5"/>
  <c r="L48" i="5"/>
  <c r="A48" i="5"/>
  <c r="V48" i="5"/>
  <c r="W32" i="5"/>
  <c r="U32" i="5"/>
  <c r="L32" i="5"/>
  <c r="A32" i="5"/>
  <c r="V32" i="5"/>
  <c r="W16" i="5"/>
  <c r="U16" i="5"/>
  <c r="L16" i="5"/>
  <c r="A16" i="5"/>
  <c r="V16" i="5"/>
  <c r="L143" i="5"/>
  <c r="W143" i="5"/>
  <c r="V143" i="5"/>
  <c r="U143" i="5"/>
  <c r="A143" i="5"/>
  <c r="L127" i="5"/>
  <c r="W127" i="5"/>
  <c r="V127" i="5"/>
  <c r="U127" i="5"/>
  <c r="A127" i="5"/>
  <c r="L111" i="5"/>
  <c r="W111" i="5"/>
  <c r="V111" i="5"/>
  <c r="U111" i="5"/>
  <c r="A111" i="5"/>
  <c r="L95" i="5"/>
  <c r="W95" i="5"/>
  <c r="V95" i="5"/>
  <c r="U95" i="5"/>
  <c r="A95" i="5"/>
  <c r="L79" i="5"/>
  <c r="W79" i="5"/>
  <c r="V79" i="5"/>
  <c r="U79" i="5"/>
  <c r="A79" i="5"/>
  <c r="L63" i="5"/>
  <c r="W63" i="5"/>
  <c r="V63" i="5"/>
  <c r="U63" i="5"/>
  <c r="A63" i="5"/>
  <c r="L47" i="5"/>
  <c r="W47" i="5"/>
  <c r="V47" i="5"/>
  <c r="U47" i="5"/>
  <c r="A47" i="5"/>
  <c r="L31" i="5"/>
  <c r="W31" i="5"/>
  <c r="V31" i="5"/>
  <c r="U31" i="5"/>
  <c r="A31" i="5"/>
  <c r="L15" i="5"/>
  <c r="W15" i="5"/>
  <c r="V15" i="5"/>
  <c r="U15" i="5"/>
  <c r="A15" i="5"/>
  <c r="A91" i="5"/>
  <c r="A67" i="5"/>
  <c r="A14" i="5"/>
  <c r="W126" i="5"/>
  <c r="V126" i="5"/>
  <c r="U126" i="5"/>
  <c r="L126" i="5"/>
  <c r="W140" i="5"/>
  <c r="V140" i="5"/>
  <c r="U140" i="5"/>
  <c r="L140" i="5"/>
  <c r="A140" i="5"/>
  <c r="W92" i="5"/>
  <c r="V92" i="5"/>
  <c r="U92" i="5"/>
  <c r="L92" i="5"/>
  <c r="A92" i="5"/>
  <c r="W76" i="5"/>
  <c r="V76" i="5"/>
  <c r="U76" i="5"/>
  <c r="L76" i="5"/>
  <c r="A76" i="5"/>
  <c r="W44" i="5"/>
  <c r="V44" i="5"/>
  <c r="U44" i="5"/>
  <c r="L44" i="5"/>
  <c r="A44" i="5"/>
  <c r="W12" i="5"/>
  <c r="V12" i="5"/>
  <c r="U12" i="5"/>
  <c r="L12" i="5"/>
  <c r="A12" i="5"/>
  <c r="A59" i="5"/>
  <c r="A35" i="5"/>
  <c r="A115" i="5"/>
  <c r="W60" i="5"/>
  <c r="V60" i="5"/>
  <c r="U60" i="5"/>
  <c r="L60" i="5"/>
  <c r="A60" i="5"/>
  <c r="L107" i="5"/>
  <c r="W107" i="5"/>
  <c r="V107" i="5"/>
  <c r="U107" i="5"/>
  <c r="L154" i="5"/>
  <c r="W154" i="5"/>
  <c r="V154" i="5"/>
  <c r="U154" i="5"/>
  <c r="L138" i="5"/>
  <c r="W138" i="5"/>
  <c r="V138" i="5"/>
  <c r="U138" i="5"/>
  <c r="L122" i="5"/>
  <c r="W122" i="5"/>
  <c r="V122" i="5"/>
  <c r="U122" i="5"/>
  <c r="L106" i="5"/>
  <c r="W106" i="5"/>
  <c r="V106" i="5"/>
  <c r="U106" i="5"/>
  <c r="L90" i="5"/>
  <c r="W90" i="5"/>
  <c r="V90" i="5"/>
  <c r="U90" i="5"/>
  <c r="L74" i="5"/>
  <c r="W74" i="5"/>
  <c r="V74" i="5"/>
  <c r="U74" i="5"/>
  <c r="L58" i="5"/>
  <c r="W58" i="5"/>
  <c r="V58" i="5"/>
  <c r="U58" i="5"/>
  <c r="L42" i="5"/>
  <c r="W42" i="5"/>
  <c r="V42" i="5"/>
  <c r="U42" i="5"/>
  <c r="L26" i="5"/>
  <c r="W26" i="5"/>
  <c r="V26" i="5"/>
  <c r="U26" i="5"/>
  <c r="L10" i="5"/>
  <c r="W10" i="5"/>
  <c r="V10" i="5"/>
  <c r="U10" i="5"/>
  <c r="A109" i="5"/>
  <c r="A58" i="5"/>
  <c r="A33" i="5"/>
  <c r="W124" i="5"/>
  <c r="V124" i="5"/>
  <c r="U124" i="5"/>
  <c r="L124" i="5"/>
  <c r="A124" i="5"/>
  <c r="L155" i="5"/>
  <c r="W155" i="5"/>
  <c r="V155" i="5"/>
  <c r="U155" i="5"/>
  <c r="L139" i="5"/>
  <c r="W139" i="5"/>
  <c r="V139" i="5"/>
  <c r="U139" i="5"/>
  <c r="L123" i="5"/>
  <c r="W123" i="5"/>
  <c r="V123" i="5"/>
  <c r="U123" i="5"/>
  <c r="L91" i="5"/>
  <c r="W91" i="5"/>
  <c r="V91" i="5"/>
  <c r="U91" i="5"/>
  <c r="L75" i="5"/>
  <c r="W75" i="5"/>
  <c r="V75" i="5"/>
  <c r="U75" i="5"/>
  <c r="L59" i="5"/>
  <c r="W59" i="5"/>
  <c r="V59" i="5"/>
  <c r="U59" i="5"/>
  <c r="L43" i="5"/>
  <c r="W43" i="5"/>
  <c r="V43" i="5"/>
  <c r="U43" i="5"/>
  <c r="L27" i="5"/>
  <c r="W27" i="5"/>
  <c r="V27" i="5"/>
  <c r="U27" i="5"/>
  <c r="L11" i="5"/>
  <c r="W11" i="5"/>
  <c r="V11" i="5"/>
  <c r="U11" i="5"/>
  <c r="L153" i="5"/>
  <c r="W153" i="5"/>
  <c r="V153" i="5"/>
  <c r="U153" i="5"/>
  <c r="L137" i="5"/>
  <c r="W137" i="5"/>
  <c r="V137" i="5"/>
  <c r="U137" i="5"/>
  <c r="L121" i="5"/>
  <c r="W121" i="5"/>
  <c r="V121" i="5"/>
  <c r="U121" i="5"/>
  <c r="L105" i="5"/>
  <c r="W105" i="5"/>
  <c r="V105" i="5"/>
  <c r="U105" i="5"/>
  <c r="L89" i="5"/>
  <c r="W89" i="5"/>
  <c r="V89" i="5"/>
  <c r="U89" i="5"/>
  <c r="L73" i="5"/>
  <c r="W73" i="5"/>
  <c r="V73" i="5"/>
  <c r="U73" i="5"/>
  <c r="L57" i="5"/>
  <c r="W57" i="5"/>
  <c r="V57" i="5"/>
  <c r="U57" i="5"/>
  <c r="L41" i="5"/>
  <c r="W41" i="5"/>
  <c r="V41" i="5"/>
  <c r="U41" i="5"/>
  <c r="L25" i="5"/>
  <c r="W25" i="5"/>
  <c r="V25" i="5"/>
  <c r="U25" i="5"/>
  <c r="L9" i="5"/>
  <c r="W9" i="5"/>
  <c r="V9" i="5"/>
  <c r="U9" i="5"/>
  <c r="A107" i="5"/>
  <c r="A83" i="5"/>
  <c r="A57" i="5"/>
  <c r="W142" i="5"/>
  <c r="V142" i="5"/>
  <c r="U142" i="5"/>
  <c r="L142" i="5"/>
  <c r="W110" i="5"/>
  <c r="V110" i="5"/>
  <c r="U110" i="5"/>
  <c r="L110" i="5"/>
  <c r="W94" i="5"/>
  <c r="V94" i="5"/>
  <c r="U94" i="5"/>
  <c r="L94" i="5"/>
  <c r="W78" i="5"/>
  <c r="V78" i="5"/>
  <c r="U78" i="5"/>
  <c r="L78" i="5"/>
  <c r="W30" i="5"/>
  <c r="V30" i="5"/>
  <c r="U30" i="5"/>
  <c r="W4" i="5"/>
  <c r="V4" i="5"/>
  <c r="U4" i="5"/>
  <c r="L4" i="5"/>
  <c r="L141" i="5"/>
  <c r="W141" i="5"/>
  <c r="V141" i="5"/>
  <c r="U141" i="5"/>
  <c r="L125" i="5"/>
  <c r="W125" i="5"/>
  <c r="V125" i="5"/>
  <c r="U125" i="5"/>
  <c r="L109" i="5"/>
  <c r="W109" i="5"/>
  <c r="V109" i="5"/>
  <c r="U109" i="5"/>
  <c r="L93" i="5"/>
  <c r="W93" i="5"/>
  <c r="V93" i="5"/>
  <c r="U93" i="5"/>
  <c r="L77" i="5"/>
  <c r="W77" i="5"/>
  <c r="V77" i="5"/>
  <c r="U77" i="5"/>
  <c r="L61" i="5"/>
  <c r="W61" i="5"/>
  <c r="V61" i="5"/>
  <c r="U61" i="5"/>
  <c r="L45" i="5"/>
  <c r="W45" i="5"/>
  <c r="V45" i="5"/>
  <c r="U45" i="5"/>
  <c r="L13" i="5"/>
  <c r="W13" i="5"/>
  <c r="V13" i="5"/>
  <c r="U13" i="5"/>
  <c r="W156" i="5"/>
  <c r="V156" i="5"/>
  <c r="U156" i="5"/>
  <c r="L156" i="5"/>
  <c r="A156" i="5"/>
  <c r="W108" i="5"/>
  <c r="V108" i="5"/>
  <c r="U108" i="5"/>
  <c r="L108" i="5"/>
  <c r="A108" i="5"/>
  <c r="W28" i="5"/>
  <c r="V28" i="5"/>
  <c r="U28" i="5"/>
  <c r="L28" i="5"/>
  <c r="A28" i="5"/>
  <c r="A61" i="5"/>
  <c r="W136" i="5"/>
  <c r="V136" i="5"/>
  <c r="U136" i="5"/>
  <c r="L136" i="5"/>
  <c r="W104" i="5"/>
  <c r="V104" i="5"/>
  <c r="U104" i="5"/>
  <c r="L104" i="5"/>
  <c r="W72" i="5"/>
  <c r="V72" i="5"/>
  <c r="U72" i="5"/>
  <c r="L72" i="5"/>
  <c r="W24" i="5"/>
  <c r="V24" i="5"/>
  <c r="U24" i="5"/>
  <c r="L24" i="5"/>
  <c r="A81" i="5"/>
  <c r="A4" i="5"/>
  <c r="V151" i="5"/>
  <c r="U151" i="5"/>
  <c r="L151" i="5"/>
  <c r="W151" i="5"/>
  <c r="A151" i="5"/>
  <c r="V135" i="5"/>
  <c r="U135" i="5"/>
  <c r="L135" i="5"/>
  <c r="W135" i="5"/>
  <c r="A135" i="5"/>
  <c r="V119" i="5"/>
  <c r="U119" i="5"/>
  <c r="L119" i="5"/>
  <c r="W119" i="5"/>
  <c r="A119" i="5"/>
  <c r="V103" i="5"/>
  <c r="U103" i="5"/>
  <c r="L103" i="5"/>
  <c r="W103" i="5"/>
  <c r="A103" i="5"/>
  <c r="V87" i="5"/>
  <c r="U87" i="5"/>
  <c r="L87" i="5"/>
  <c r="W87" i="5"/>
  <c r="A87" i="5"/>
  <c r="V71" i="5"/>
  <c r="U71" i="5"/>
  <c r="L71" i="5"/>
  <c r="W71" i="5"/>
  <c r="A71" i="5"/>
  <c r="V55" i="5"/>
  <c r="U55" i="5"/>
  <c r="L55" i="5"/>
  <c r="W55" i="5"/>
  <c r="A55" i="5"/>
  <c r="V39" i="5"/>
  <c r="U39" i="5"/>
  <c r="L39" i="5"/>
  <c r="W39" i="5"/>
  <c r="A39" i="5"/>
  <c r="V23" i="5"/>
  <c r="U23" i="5"/>
  <c r="L23" i="5"/>
  <c r="W23" i="5"/>
  <c r="A23" i="5"/>
  <c r="V7" i="5"/>
  <c r="U7" i="5"/>
  <c r="L7" i="5"/>
  <c r="W7" i="5"/>
  <c r="A7" i="5"/>
  <c r="A155" i="5"/>
  <c r="A131" i="5"/>
  <c r="A105" i="5"/>
  <c r="A78" i="5"/>
  <c r="A27" i="5"/>
  <c r="L29" i="5"/>
  <c r="W29" i="5"/>
  <c r="V29" i="5"/>
  <c r="U29" i="5"/>
  <c r="W152" i="5"/>
  <c r="V152" i="5"/>
  <c r="U152" i="5"/>
  <c r="L152" i="5"/>
  <c r="W120" i="5"/>
  <c r="V120" i="5"/>
  <c r="U120" i="5"/>
  <c r="L120" i="5"/>
  <c r="W88" i="5"/>
  <c r="V88" i="5"/>
  <c r="U88" i="5"/>
  <c r="L88" i="5"/>
  <c r="W56" i="5"/>
  <c r="V56" i="5"/>
  <c r="U56" i="5"/>
  <c r="L56" i="5"/>
  <c r="W40" i="5"/>
  <c r="V40" i="5"/>
  <c r="U40" i="5"/>
  <c r="L40" i="5"/>
  <c r="W8" i="5"/>
  <c r="V8" i="5"/>
  <c r="U8" i="5"/>
  <c r="L8" i="5"/>
  <c r="W134" i="5"/>
  <c r="V134" i="5"/>
  <c r="U134" i="5"/>
  <c r="L134" i="5"/>
  <c r="A134" i="5"/>
  <c r="W118" i="5"/>
  <c r="V118" i="5"/>
  <c r="U118" i="5"/>
  <c r="L118" i="5"/>
  <c r="A118" i="5"/>
  <c r="W86" i="5"/>
  <c r="V86" i="5"/>
  <c r="U86" i="5"/>
  <c r="L86" i="5"/>
  <c r="A86" i="5"/>
  <c r="W70" i="5"/>
  <c r="V70" i="5"/>
  <c r="U70" i="5"/>
  <c r="L70" i="5"/>
  <c r="A70" i="5"/>
  <c r="W54" i="5"/>
  <c r="V54" i="5"/>
  <c r="U54" i="5"/>
  <c r="L54" i="5"/>
  <c r="A54" i="5"/>
  <c r="W22" i="5"/>
  <c r="V22" i="5"/>
  <c r="U22" i="5"/>
  <c r="L22" i="5"/>
  <c r="A22" i="5"/>
  <c r="W6" i="5"/>
  <c r="V6" i="5"/>
  <c r="U6" i="5"/>
  <c r="L6" i="5"/>
  <c r="A6" i="5"/>
  <c r="A104" i="5"/>
  <c r="A77" i="5"/>
  <c r="W150" i="5"/>
  <c r="V150" i="5"/>
  <c r="U150" i="5"/>
  <c r="L150" i="5"/>
  <c r="A150" i="5"/>
  <c r="W102" i="5"/>
  <c r="V102" i="5"/>
  <c r="U102" i="5"/>
  <c r="L102" i="5"/>
  <c r="A102" i="5"/>
  <c r="W38" i="5"/>
  <c r="V38" i="5"/>
  <c r="U38" i="5"/>
  <c r="L38" i="5"/>
  <c r="A38" i="5"/>
  <c r="A129" i="5"/>
  <c r="V149" i="5"/>
  <c r="U149" i="5"/>
  <c r="L149" i="5"/>
  <c r="W149" i="5"/>
  <c r="V133" i="5"/>
  <c r="U133" i="5"/>
  <c r="L133" i="5"/>
  <c r="W133" i="5"/>
  <c r="V117" i="5"/>
  <c r="U117" i="5"/>
  <c r="L117" i="5"/>
  <c r="W117" i="5"/>
  <c r="V101" i="5"/>
  <c r="U101" i="5"/>
  <c r="L101" i="5"/>
  <c r="W101" i="5"/>
  <c r="V85" i="5"/>
  <c r="U85" i="5"/>
  <c r="L85" i="5"/>
  <c r="W85" i="5"/>
  <c r="V69" i="5"/>
  <c r="U69" i="5"/>
  <c r="L69" i="5"/>
  <c r="W69" i="5"/>
  <c r="V53" i="5"/>
  <c r="U53" i="5"/>
  <c r="L53" i="5"/>
  <c r="W53" i="5"/>
  <c r="V37" i="5"/>
  <c r="U37" i="5"/>
  <c r="L37" i="5"/>
  <c r="W37" i="5"/>
  <c r="V21" i="5"/>
  <c r="U21" i="5"/>
  <c r="L21" i="5"/>
  <c r="W21" i="5"/>
  <c r="V5" i="5"/>
  <c r="U5" i="5"/>
  <c r="L5" i="5"/>
  <c r="W5" i="5"/>
  <c r="A153" i="5"/>
  <c r="A126" i="5"/>
  <c r="A101" i="5"/>
  <c r="A75" i="5"/>
  <c r="A51" i="5"/>
  <c r="A25" i="5"/>
  <c r="L30" i="5"/>
  <c r="W62" i="5"/>
  <c r="V62" i="5"/>
  <c r="U62" i="5"/>
  <c r="L62" i="5"/>
  <c r="W148" i="5"/>
  <c r="V148" i="5"/>
  <c r="U148" i="5"/>
  <c r="L148" i="5"/>
  <c r="W132" i="5"/>
  <c r="V132" i="5"/>
  <c r="U132" i="5"/>
  <c r="L132" i="5"/>
  <c r="W116" i="5"/>
  <c r="V116" i="5"/>
  <c r="U116" i="5"/>
  <c r="L116" i="5"/>
  <c r="W100" i="5"/>
  <c r="V100" i="5"/>
  <c r="U100" i="5"/>
  <c r="L100" i="5"/>
  <c r="W84" i="5"/>
  <c r="V84" i="5"/>
  <c r="U84" i="5"/>
  <c r="L84" i="5"/>
  <c r="W68" i="5"/>
  <c r="V68" i="5"/>
  <c r="U68" i="5"/>
  <c r="L68" i="5"/>
  <c r="W52" i="5"/>
  <c r="V52" i="5"/>
  <c r="U52" i="5"/>
  <c r="L52" i="5"/>
  <c r="W36" i="5"/>
  <c r="V36" i="5"/>
  <c r="U36" i="5"/>
  <c r="L36" i="5"/>
  <c r="W20" i="5"/>
  <c r="V20" i="5"/>
  <c r="U20" i="5"/>
  <c r="L20" i="5"/>
  <c r="A152" i="5"/>
  <c r="A125" i="5"/>
  <c r="A100" i="5"/>
  <c r="A49" i="5"/>
  <c r="A24" i="5"/>
  <c r="V80" i="5"/>
  <c r="E103" i="5"/>
  <c r="E39" i="5"/>
  <c r="E81" i="5"/>
  <c r="E20" i="5"/>
  <c r="E146" i="5"/>
  <c r="E139" i="5"/>
  <c r="E109" i="5"/>
  <c r="E105" i="5"/>
  <c r="E73" i="5"/>
  <c r="E26" i="5"/>
  <c r="E1" i="3"/>
  <c r="E68" i="5" s="1"/>
  <c r="E61" i="5" l="1"/>
  <c r="E99" i="5"/>
  <c r="E79" i="5"/>
  <c r="E42" i="5"/>
  <c r="E25" i="5"/>
  <c r="E125" i="5"/>
  <c r="E104" i="5"/>
  <c r="E135" i="5"/>
  <c r="O135" i="5" s="1"/>
  <c r="F133" i="1" s="1"/>
  <c r="E5" i="5"/>
  <c r="E62" i="5"/>
  <c r="O62" i="5" s="1"/>
  <c r="F60" i="1" s="1"/>
  <c r="E78" i="5"/>
  <c r="O78" i="5" s="1"/>
  <c r="F76" i="1" s="1"/>
  <c r="E136" i="5"/>
  <c r="E65" i="5"/>
  <c r="O65" i="5" s="1"/>
  <c r="F63" i="1" s="1"/>
  <c r="E4" i="5"/>
  <c r="O4" i="5" s="1"/>
  <c r="F2" i="1" s="1"/>
  <c r="E113" i="5"/>
  <c r="O113" i="5" s="1"/>
  <c r="F111" i="1" s="1"/>
  <c r="E96" i="5"/>
  <c r="O96" i="5" s="1"/>
  <c r="F94" i="1" s="1"/>
  <c r="E22" i="5"/>
  <c r="O22" i="5" s="1"/>
  <c r="F20" i="1" s="1"/>
  <c r="E93" i="5"/>
  <c r="O93" i="5" s="1"/>
  <c r="F91" i="1" s="1"/>
  <c r="E80" i="5"/>
  <c r="O80" i="5" s="1"/>
  <c r="F78" i="1" s="1"/>
  <c r="E35" i="5"/>
  <c r="O35" i="5" s="1"/>
  <c r="F33" i="1" s="1"/>
  <c r="E70" i="5"/>
  <c r="O70" i="5" s="1"/>
  <c r="F68" i="1" s="1"/>
  <c r="E13" i="5"/>
  <c r="E7" i="5"/>
  <c r="O7" i="5" s="1"/>
  <c r="F5" i="1" s="1"/>
  <c r="E6" i="5"/>
  <c r="O6" i="5" s="1"/>
  <c r="F4" i="1" s="1"/>
  <c r="E87" i="5"/>
  <c r="E112" i="5"/>
  <c r="F1" i="3"/>
  <c r="E98" i="5"/>
  <c r="O98" i="5" s="1"/>
  <c r="F96" i="1" s="1"/>
  <c r="E49" i="5"/>
  <c r="O49" i="5" s="1"/>
  <c r="F47" i="1" s="1"/>
  <c r="E90" i="5"/>
  <c r="O90" i="5" s="1"/>
  <c r="F88" i="1" s="1"/>
  <c r="E64" i="5"/>
  <c r="O64" i="5" s="1"/>
  <c r="F62" i="1" s="1"/>
  <c r="E24" i="5"/>
  <c r="O24" i="5" s="1"/>
  <c r="F22" i="1" s="1"/>
  <c r="E127" i="5"/>
  <c r="O127" i="5" s="1"/>
  <c r="F125" i="1" s="1"/>
  <c r="E71" i="5"/>
  <c r="O71" i="5" s="1"/>
  <c r="F69" i="1" s="1"/>
  <c r="E28" i="5"/>
  <c r="O28" i="5" s="1"/>
  <c r="F26" i="1" s="1"/>
  <c r="E19" i="5"/>
  <c r="O19" i="5" s="1"/>
  <c r="F17" i="1" s="1"/>
  <c r="E119" i="5"/>
  <c r="O119" i="5" s="1"/>
  <c r="F117" i="1" s="1"/>
  <c r="E52" i="5"/>
  <c r="O52" i="5" s="1"/>
  <c r="F50" i="1" s="1"/>
  <c r="E9" i="5"/>
  <c r="O9" i="5" s="1"/>
  <c r="F7" i="1" s="1"/>
  <c r="E142" i="5"/>
  <c r="O142" i="5" s="1"/>
  <c r="F140" i="1" s="1"/>
  <c r="E46" i="5"/>
  <c r="O46" i="5" s="1"/>
  <c r="F44" i="1" s="1"/>
  <c r="E60" i="5"/>
  <c r="O60" i="5" s="1"/>
  <c r="F58" i="1" s="1"/>
  <c r="E43" i="5"/>
  <c r="O43" i="5" s="1"/>
  <c r="F41" i="1" s="1"/>
  <c r="E18" i="5"/>
  <c r="O18" i="5" s="1"/>
  <c r="F16" i="1" s="1"/>
  <c r="E100" i="5"/>
  <c r="O100" i="5" s="1"/>
  <c r="F98" i="1" s="1"/>
  <c r="E27" i="5"/>
  <c r="E11" i="5"/>
  <c r="O11" i="5" s="1"/>
  <c r="F9" i="1" s="1"/>
  <c r="E10" i="5"/>
  <c r="O10" i="5" s="1"/>
  <c r="F8" i="1" s="1"/>
  <c r="E144" i="5"/>
  <c r="E156" i="5"/>
  <c r="E117" i="5"/>
  <c r="E129" i="5"/>
  <c r="E130" i="5"/>
  <c r="O130" i="5" s="1"/>
  <c r="F128" i="1" s="1"/>
  <c r="E149" i="5"/>
  <c r="O149" i="5" s="1"/>
  <c r="F147" i="1" s="1"/>
  <c r="E55" i="5"/>
  <c r="O55" i="5" s="1"/>
  <c r="F53" i="1" s="1"/>
  <c r="E116" i="5"/>
  <c r="O116" i="5" s="1"/>
  <c r="F114" i="1" s="1"/>
  <c r="E140" i="5"/>
  <c r="O140" i="5" s="1"/>
  <c r="F138" i="1" s="1"/>
  <c r="E47" i="5"/>
  <c r="O47" i="5" s="1"/>
  <c r="F45" i="1" s="1"/>
  <c r="E72" i="5"/>
  <c r="O72" i="5" s="1"/>
  <c r="F70" i="1" s="1"/>
  <c r="E53" i="5"/>
  <c r="O53" i="5" s="1"/>
  <c r="F51" i="1" s="1"/>
  <c r="E133" i="5"/>
  <c r="O133" i="5" s="1"/>
  <c r="F131" i="1" s="1"/>
  <c r="E86" i="5"/>
  <c r="O86" i="5" s="1"/>
  <c r="F84" i="1" s="1"/>
  <c r="E132" i="5"/>
  <c r="O132" i="5" s="1"/>
  <c r="F130" i="1" s="1"/>
  <c r="E34" i="5"/>
  <c r="O34" i="5" s="1"/>
  <c r="F32" i="1" s="1"/>
  <c r="E153" i="5"/>
  <c r="O153" i="5" s="1"/>
  <c r="F151" i="1" s="1"/>
  <c r="E45" i="5"/>
  <c r="O45" i="5" s="1"/>
  <c r="F43" i="1" s="1"/>
  <c r="E88" i="5"/>
  <c r="O88" i="5" s="1"/>
  <c r="F86" i="1" s="1"/>
  <c r="E8" i="5"/>
  <c r="O8" i="5" s="1"/>
  <c r="F6" i="1" s="1"/>
  <c r="E154" i="5"/>
  <c r="O154" i="5" s="1"/>
  <c r="F152" i="1" s="1"/>
  <c r="E152" i="5"/>
  <c r="E118" i="5"/>
  <c r="E131" i="5"/>
  <c r="O131" i="5" s="1"/>
  <c r="F129" i="1" s="1"/>
  <c r="E110" i="5"/>
  <c r="O110" i="5" s="1"/>
  <c r="F108" i="1" s="1"/>
  <c r="E102" i="5"/>
  <c r="O102" i="5" s="1"/>
  <c r="F100" i="1" s="1"/>
  <c r="E111" i="5"/>
  <c r="O111" i="5" s="1"/>
  <c r="F109" i="1" s="1"/>
  <c r="E50" i="5"/>
  <c r="O50" i="5" s="1"/>
  <c r="F48" i="1" s="1"/>
  <c r="E77" i="5"/>
  <c r="O77" i="5" s="1"/>
  <c r="F75" i="1" s="1"/>
  <c r="E145" i="5"/>
  <c r="O145" i="5" s="1"/>
  <c r="F143" i="1" s="1"/>
  <c r="E48" i="5"/>
  <c r="O48" i="5" s="1"/>
  <c r="F46" i="1" s="1"/>
  <c r="E126" i="5"/>
  <c r="O126" i="5" s="1"/>
  <c r="F124" i="1" s="1"/>
  <c r="E30" i="5"/>
  <c r="O30" i="5" s="1"/>
  <c r="F28" i="1" s="1"/>
  <c r="E44" i="5"/>
  <c r="O44" i="5" s="1"/>
  <c r="F42" i="1" s="1"/>
  <c r="E134" i="5"/>
  <c r="O134" i="5" s="1"/>
  <c r="F132" i="1" s="1"/>
  <c r="E32" i="5"/>
  <c r="O32" i="5" s="1"/>
  <c r="F30" i="1" s="1"/>
  <c r="E58" i="5"/>
  <c r="O58" i="5" s="1"/>
  <c r="F56" i="1" s="1"/>
  <c r="E147" i="5"/>
  <c r="O147" i="5" s="1"/>
  <c r="F145" i="1" s="1"/>
  <c r="E74" i="5"/>
  <c r="O74" i="5" s="1"/>
  <c r="F72" i="1" s="1"/>
  <c r="E128" i="5"/>
  <c r="O128" i="5" s="1"/>
  <c r="F126" i="1" s="1"/>
  <c r="E150" i="5"/>
  <c r="O150" i="5" s="1"/>
  <c r="F148" i="1" s="1"/>
  <c r="E21" i="5"/>
  <c r="O21" i="5" s="1"/>
  <c r="F19" i="1" s="1"/>
  <c r="E36" i="5"/>
  <c r="O36" i="5" s="1"/>
  <c r="F34" i="1" s="1"/>
  <c r="E59" i="5"/>
  <c r="O59" i="5" s="1"/>
  <c r="F57" i="1" s="1"/>
  <c r="E14" i="5"/>
  <c r="O14" i="5" s="1"/>
  <c r="F12" i="1" s="1"/>
  <c r="E124" i="5"/>
  <c r="O124" i="5" s="1"/>
  <c r="F122" i="1" s="1"/>
  <c r="E15" i="5"/>
  <c r="O15" i="5" s="1"/>
  <c r="F13" i="1" s="1"/>
  <c r="E101" i="5"/>
  <c r="O101" i="5" s="1"/>
  <c r="F99" i="1" s="1"/>
  <c r="E54" i="5"/>
  <c r="O54" i="5" s="1"/>
  <c r="F52" i="1" s="1"/>
  <c r="E51" i="5"/>
  <c r="E121" i="5"/>
  <c r="E151" i="5"/>
  <c r="O151" i="5" s="1"/>
  <c r="F149" i="1" s="1"/>
  <c r="E23" i="5"/>
  <c r="O23" i="5" s="1"/>
  <c r="F21" i="1" s="1"/>
  <c r="E123" i="5"/>
  <c r="O123" i="5" s="1"/>
  <c r="F121" i="1" s="1"/>
  <c r="E67" i="5"/>
  <c r="O67" i="5" s="1"/>
  <c r="F65" i="1" s="1"/>
  <c r="E141" i="5"/>
  <c r="O141" i="5" s="1"/>
  <c r="F139" i="1" s="1"/>
  <c r="E91" i="5"/>
  <c r="O91" i="5" s="1"/>
  <c r="F89" i="1" s="1"/>
  <c r="E94" i="5"/>
  <c r="O94" i="5" s="1"/>
  <c r="F92" i="1" s="1"/>
  <c r="E85" i="5"/>
  <c r="O85" i="5" s="1"/>
  <c r="F83" i="1" s="1"/>
  <c r="E38" i="5"/>
  <c r="O38" i="5" s="1"/>
  <c r="F36" i="1" s="1"/>
  <c r="E17" i="5"/>
  <c r="O17" i="5" s="1"/>
  <c r="F15" i="1" s="1"/>
  <c r="E84" i="5"/>
  <c r="O84" i="5" s="1"/>
  <c r="F82" i="1" s="1"/>
  <c r="E107" i="5"/>
  <c r="O107" i="5" s="1"/>
  <c r="F105" i="1" s="1"/>
  <c r="E122" i="5"/>
  <c r="O122" i="5" s="1"/>
  <c r="F120" i="1" s="1"/>
  <c r="E16" i="5"/>
  <c r="O16" i="5" s="1"/>
  <c r="F14" i="1" s="1"/>
  <c r="E56" i="5"/>
  <c r="O56" i="5" s="1"/>
  <c r="F54" i="1" s="1"/>
  <c r="E75" i="5"/>
  <c r="O75" i="5" s="1"/>
  <c r="F73" i="1" s="1"/>
  <c r="E108" i="5"/>
  <c r="O108" i="5" s="1"/>
  <c r="F106" i="1" s="1"/>
  <c r="E12" i="5"/>
  <c r="O12" i="5" s="1"/>
  <c r="F10" i="1" s="1"/>
  <c r="E89" i="5"/>
  <c r="O89" i="5" s="1"/>
  <c r="F87" i="1" s="1"/>
  <c r="E69" i="5"/>
  <c r="O69" i="5" s="1"/>
  <c r="F67" i="1" s="1"/>
  <c r="E95" i="5"/>
  <c r="O95" i="5" s="1"/>
  <c r="F93" i="1" s="1"/>
  <c r="E137" i="5"/>
  <c r="O137" i="5" s="1"/>
  <c r="F135" i="1" s="1"/>
  <c r="E120" i="5"/>
  <c r="E40" i="5"/>
  <c r="E92" i="5"/>
  <c r="O92" i="5" s="1"/>
  <c r="F90" i="1" s="1"/>
  <c r="E31" i="5"/>
  <c r="O31" i="5" s="1"/>
  <c r="F29" i="1" s="1"/>
  <c r="E82" i="5"/>
  <c r="O82" i="5" s="1"/>
  <c r="F80" i="1" s="1"/>
  <c r="E97" i="5"/>
  <c r="O97" i="5" s="1"/>
  <c r="F95" i="1" s="1"/>
  <c r="E143" i="5"/>
  <c r="O143" i="5" s="1"/>
  <c r="F141" i="1" s="1"/>
  <c r="E155" i="5"/>
  <c r="O155" i="5" s="1"/>
  <c r="F153" i="1" s="1"/>
  <c r="E41" i="5"/>
  <c r="O41" i="5" s="1"/>
  <c r="F39" i="1" s="1"/>
  <c r="E138" i="5"/>
  <c r="O138" i="5" s="1"/>
  <c r="F136" i="1" s="1"/>
  <c r="E33" i="5"/>
  <c r="O33" i="5" s="1"/>
  <c r="F31" i="1" s="1"/>
  <c r="E66" i="5"/>
  <c r="O66" i="5" s="1"/>
  <c r="F64" i="1" s="1"/>
  <c r="E29" i="5"/>
  <c r="O29" i="5" s="1"/>
  <c r="F27" i="1" s="1"/>
  <c r="E63" i="5"/>
  <c r="O63" i="5" s="1"/>
  <c r="F61" i="1" s="1"/>
  <c r="E114" i="5"/>
  <c r="O114" i="5" s="1"/>
  <c r="F112" i="1" s="1"/>
  <c r="E148" i="5"/>
  <c r="O148" i="5" s="1"/>
  <c r="F146" i="1" s="1"/>
  <c r="E83" i="5"/>
  <c r="O83" i="5" s="1"/>
  <c r="F81" i="1" s="1"/>
  <c r="E76" i="5"/>
  <c r="O76" i="5" s="1"/>
  <c r="F74" i="1" s="1"/>
  <c r="E106" i="5"/>
  <c r="O106" i="5" s="1"/>
  <c r="F104" i="1" s="1"/>
  <c r="E57" i="5"/>
  <c r="O57" i="5" s="1"/>
  <c r="F55" i="1" s="1"/>
  <c r="E115" i="5"/>
  <c r="K98" i="1"/>
  <c r="K54" i="1"/>
  <c r="J27" i="1"/>
  <c r="K21" i="1"/>
  <c r="K69" i="1"/>
  <c r="I70" i="1"/>
  <c r="Q26" i="1"/>
  <c r="I11" i="1"/>
  <c r="K75" i="1"/>
  <c r="Q123" i="1"/>
  <c r="Q76" i="1"/>
  <c r="I119" i="1"/>
  <c r="J88" i="1"/>
  <c r="J13" i="1"/>
  <c r="J93" i="1"/>
  <c r="Q46" i="1"/>
  <c r="J64" i="1"/>
  <c r="I129" i="1"/>
  <c r="Q10" i="1"/>
  <c r="K13" i="1"/>
  <c r="J129" i="1"/>
  <c r="J11" i="1"/>
  <c r="Q11" i="1"/>
  <c r="J6" i="1"/>
  <c r="K6" i="1"/>
  <c r="K2" i="1"/>
  <c r="I3" i="1"/>
  <c r="K5" i="1"/>
  <c r="Q15" i="1"/>
  <c r="K12" i="1"/>
  <c r="Q97" i="1"/>
  <c r="K34" i="1"/>
  <c r="J98" i="1"/>
  <c r="J54" i="1"/>
  <c r="I27" i="1"/>
  <c r="K117" i="1"/>
  <c r="J75" i="1"/>
  <c r="K123" i="1"/>
  <c r="Q140" i="1"/>
  <c r="I88" i="1"/>
  <c r="Q58" i="1"/>
  <c r="Q124" i="1"/>
  <c r="I13" i="1"/>
  <c r="I93" i="1"/>
  <c r="Q110" i="1"/>
  <c r="Q31" i="1"/>
  <c r="Q95" i="1"/>
  <c r="Q49" i="1"/>
  <c r="K27" i="1"/>
  <c r="I76" i="1"/>
  <c r="J119" i="1"/>
  <c r="K88" i="1"/>
  <c r="J152" i="1"/>
  <c r="I124" i="1"/>
  <c r="K93" i="1"/>
  <c r="J16" i="1"/>
  <c r="K64" i="1"/>
  <c r="I17" i="1"/>
  <c r="I65" i="1"/>
  <c r="I50" i="1"/>
  <c r="I114" i="1"/>
  <c r="I86" i="1"/>
  <c r="Q27" i="1"/>
  <c r="K70" i="1"/>
  <c r="K11" i="1"/>
  <c r="I139" i="1"/>
  <c r="J76" i="1"/>
  <c r="K140" i="1"/>
  <c r="I23" i="1"/>
  <c r="J71" i="1"/>
  <c r="K119" i="1"/>
  <c r="J40" i="1"/>
  <c r="K152" i="1"/>
  <c r="J124" i="1"/>
  <c r="Q13" i="1"/>
  <c r="I61" i="1"/>
  <c r="Q93" i="1"/>
  <c r="I141" i="1"/>
  <c r="Q64" i="1"/>
  <c r="J17" i="1"/>
  <c r="J65" i="1"/>
  <c r="K129" i="1"/>
  <c r="Q75" i="1"/>
  <c r="J50" i="1"/>
  <c r="J114" i="1"/>
  <c r="Q60" i="1"/>
  <c r="I83" i="1"/>
  <c r="I131" i="1"/>
  <c r="J86" i="1"/>
  <c r="I91" i="1"/>
  <c r="J139" i="1"/>
  <c r="K76" i="1"/>
  <c r="J23" i="1"/>
  <c r="K71" i="1"/>
  <c r="Q90" i="1"/>
  <c r="K124" i="1"/>
  <c r="J61" i="1"/>
  <c r="J141" i="1"/>
  <c r="Q47" i="1"/>
  <c r="Q81" i="1"/>
  <c r="Q16" i="1"/>
  <c r="Q112" i="1"/>
  <c r="K17" i="1"/>
  <c r="K65" i="1"/>
  <c r="Q129" i="1"/>
  <c r="I19" i="1"/>
  <c r="I71" i="1"/>
  <c r="K50" i="1"/>
  <c r="K114" i="1"/>
  <c r="K86" i="1"/>
  <c r="K133" i="1"/>
  <c r="I102" i="1"/>
  <c r="K139" i="1"/>
  <c r="K23" i="1"/>
  <c r="K141" i="1"/>
  <c r="Q142" i="1"/>
  <c r="Q111" i="1"/>
  <c r="Q17" i="1"/>
  <c r="Q65" i="1"/>
  <c r="J140" i="1"/>
  <c r="I35" i="1"/>
  <c r="K85" i="1"/>
  <c r="J102" i="1"/>
  <c r="I43" i="1"/>
  <c r="Q139" i="1"/>
  <c r="Q92" i="1"/>
  <c r="I135" i="1"/>
  <c r="Q61" i="1"/>
  <c r="I109" i="1"/>
  <c r="Q141" i="1"/>
  <c r="Q14" i="1"/>
  <c r="Q62" i="1"/>
  <c r="Q78" i="1"/>
  <c r="J80" i="1"/>
  <c r="I145" i="1"/>
  <c r="I152" i="1"/>
  <c r="I40" i="1"/>
  <c r="I66" i="1"/>
  <c r="I6" i="1"/>
  <c r="K37" i="1"/>
  <c r="K102" i="1"/>
  <c r="Q106" i="1"/>
  <c r="J43" i="1"/>
  <c r="Q91" i="1"/>
  <c r="I92" i="1"/>
  <c r="I87" i="1"/>
  <c r="J135" i="1"/>
  <c r="I56" i="1"/>
  <c r="J109" i="1"/>
  <c r="I62" i="1"/>
  <c r="Q12" i="1"/>
  <c r="J32" i="1"/>
  <c r="K80" i="1"/>
  <c r="J128" i="1"/>
  <c r="I33" i="1"/>
  <c r="I97" i="1"/>
  <c r="J145" i="1"/>
  <c r="I140" i="1"/>
  <c r="J66" i="1"/>
  <c r="J130" i="1"/>
  <c r="I99" i="1"/>
  <c r="I118" i="1"/>
  <c r="K43" i="1"/>
  <c r="I2" i="1"/>
  <c r="J92" i="1"/>
  <c r="I39" i="1"/>
  <c r="J87" i="1"/>
  <c r="K135" i="1"/>
  <c r="J56" i="1"/>
  <c r="Q42" i="1"/>
  <c r="Q29" i="1"/>
  <c r="K109" i="1"/>
  <c r="Q63" i="1"/>
  <c r="I12" i="1"/>
  <c r="K32" i="1"/>
  <c r="Q80" i="1"/>
  <c r="K128" i="1"/>
  <c r="J33" i="1"/>
  <c r="J97" i="1"/>
  <c r="K145" i="1"/>
  <c r="J70" i="1"/>
  <c r="K66" i="1"/>
  <c r="K130" i="1"/>
  <c r="I147" i="1"/>
  <c r="J118" i="1"/>
  <c r="I134" i="1"/>
  <c r="Q43" i="1"/>
  <c r="I107" i="1"/>
  <c r="J2" i="1"/>
  <c r="K92" i="1"/>
  <c r="J39" i="1"/>
  <c r="K87" i="1"/>
  <c r="Q153" i="1"/>
  <c r="K56" i="1"/>
  <c r="I120" i="1"/>
  <c r="Q138" i="1"/>
  <c r="Q109" i="1"/>
  <c r="J12" i="1"/>
  <c r="Q32" i="1"/>
  <c r="Q128" i="1"/>
  <c r="K33" i="1"/>
  <c r="K97" i="1"/>
  <c r="Q145" i="1"/>
  <c r="Q28" i="1"/>
  <c r="J107" i="1"/>
  <c r="K39" i="1"/>
  <c r="J120" i="1"/>
  <c r="I77" i="1"/>
  <c r="Q127" i="1"/>
  <c r="Q33" i="1"/>
  <c r="J18" i="1"/>
  <c r="I146" i="1"/>
  <c r="I51" i="1"/>
  <c r="I38" i="1"/>
  <c r="K101" i="1"/>
  <c r="K149" i="1"/>
  <c r="J59" i="1"/>
  <c r="K107" i="1"/>
  <c r="Q108" i="1"/>
  <c r="I151" i="1"/>
  <c r="K120" i="1"/>
  <c r="I45" i="1"/>
  <c r="J77" i="1"/>
  <c r="Q30" i="1"/>
  <c r="Q94" i="1"/>
  <c r="Q126" i="1"/>
  <c r="Q44" i="1"/>
  <c r="I59" i="1"/>
  <c r="K18" i="1"/>
  <c r="J146" i="1"/>
  <c r="J38" i="1"/>
  <c r="K53" i="1"/>
  <c r="I22" i="1"/>
  <c r="Q154" i="1"/>
  <c r="K59" i="1"/>
  <c r="Q107" i="1"/>
  <c r="I108" i="1"/>
  <c r="J151" i="1"/>
  <c r="Q122" i="1"/>
  <c r="J45" i="1"/>
  <c r="K77" i="1"/>
  <c r="I30" i="1"/>
  <c r="I94" i="1"/>
  <c r="I126" i="1"/>
  <c r="Q79" i="1"/>
  <c r="J48" i="1"/>
  <c r="J96" i="1"/>
  <c r="J144" i="1"/>
  <c r="I113" i="1"/>
  <c r="I44" i="1"/>
  <c r="I18" i="1"/>
  <c r="K146" i="1"/>
  <c r="I150" i="1"/>
  <c r="J22" i="1"/>
  <c r="Q59" i="1"/>
  <c r="I28" i="1"/>
  <c r="J108" i="1"/>
  <c r="I55" i="1"/>
  <c r="K151" i="1"/>
  <c r="I24" i="1"/>
  <c r="I136" i="1"/>
  <c r="Q74" i="1"/>
  <c r="K45" i="1"/>
  <c r="Q77" i="1"/>
  <c r="K48" i="1"/>
  <c r="K96" i="1"/>
  <c r="K144" i="1"/>
  <c r="I49" i="1"/>
  <c r="J113" i="1"/>
  <c r="J44" i="1"/>
  <c r="K118" i="1"/>
  <c r="I34" i="1"/>
  <c r="I115" i="1"/>
  <c r="J150" i="1"/>
  <c r="K22" i="1"/>
  <c r="I123" i="1"/>
  <c r="J28" i="1"/>
  <c r="K108" i="1"/>
  <c r="J55" i="1"/>
  <c r="J24" i="1"/>
  <c r="J136" i="1"/>
  <c r="Q45" i="1"/>
  <c r="Q143" i="1"/>
  <c r="Q48" i="1"/>
  <c r="Q96" i="1"/>
  <c r="Q144" i="1"/>
  <c r="J49" i="1"/>
  <c r="K113" i="1"/>
  <c r="K44" i="1"/>
  <c r="J34" i="1"/>
  <c r="I54" i="1"/>
  <c r="K150" i="1"/>
  <c r="J153" i="1"/>
  <c r="K148" i="1"/>
  <c r="J138" i="1"/>
  <c r="J132" i="1"/>
  <c r="I116" i="1"/>
  <c r="J106" i="1"/>
  <c r="Q104" i="1"/>
  <c r="Q101" i="1"/>
  <c r="I153" i="1"/>
  <c r="Q152" i="1"/>
  <c r="J148" i="1"/>
  <c r="K143" i="1"/>
  <c r="I138" i="1"/>
  <c r="I132" i="1"/>
  <c r="K127" i="1"/>
  <c r="K122" i="1"/>
  <c r="Q118" i="1"/>
  <c r="K111" i="1"/>
  <c r="I106" i="1"/>
  <c r="I148" i="1"/>
  <c r="J143" i="1"/>
  <c r="Q134" i="1"/>
  <c r="J127" i="1"/>
  <c r="J122" i="1"/>
  <c r="J111" i="1"/>
  <c r="K103" i="1"/>
  <c r="K100" i="1"/>
  <c r="Q150" i="1"/>
  <c r="I143" i="1"/>
  <c r="I127" i="1"/>
  <c r="I122" i="1"/>
  <c r="J117" i="1"/>
  <c r="Q115" i="1"/>
  <c r="I111" i="1"/>
  <c r="J103" i="1"/>
  <c r="J100" i="1"/>
  <c r="K90" i="1"/>
  <c r="K154" i="1"/>
  <c r="Q137" i="1"/>
  <c r="J133" i="1"/>
  <c r="Q131" i="1"/>
  <c r="I117" i="1"/>
  <c r="Q105" i="1"/>
  <c r="I103" i="1"/>
  <c r="I100" i="1"/>
  <c r="K95" i="1"/>
  <c r="J90" i="1"/>
  <c r="J81" i="1"/>
  <c r="I154" i="1"/>
  <c r="I149" i="1"/>
  <c r="K136" i="1"/>
  <c r="I130" i="1"/>
  <c r="K125" i="1"/>
  <c r="Q121" i="1"/>
  <c r="K112" i="1"/>
  <c r="K104" i="1"/>
  <c r="Q135" i="1"/>
  <c r="J125" i="1"/>
  <c r="J112" i="1"/>
  <c r="I144" i="1"/>
  <c r="I128" i="1"/>
  <c r="I125" i="1"/>
  <c r="Q119" i="1"/>
  <c r="Q116" i="1"/>
  <c r="I112" i="1"/>
  <c r="K134" i="1"/>
  <c r="Q132" i="1"/>
  <c r="Q151" i="1"/>
  <c r="Q148" i="1"/>
  <c r="K137" i="1"/>
  <c r="J134" i="1"/>
  <c r="K115" i="1"/>
  <c r="K105" i="1"/>
  <c r="J137" i="1"/>
  <c r="K131" i="1"/>
  <c r="J115" i="1"/>
  <c r="J105" i="1"/>
  <c r="K147" i="1"/>
  <c r="K142" i="1"/>
  <c r="I137" i="1"/>
  <c r="J131" i="1"/>
  <c r="K126" i="1"/>
  <c r="K121" i="1"/>
  <c r="Q117" i="1"/>
  <c r="Q114" i="1"/>
  <c r="K110" i="1"/>
  <c r="I105" i="1"/>
  <c r="Q103" i="1"/>
  <c r="Q100" i="1"/>
  <c r="J147" i="1"/>
  <c r="J142" i="1"/>
  <c r="Q133" i="1"/>
  <c r="J126" i="1"/>
  <c r="J121" i="1"/>
  <c r="J110" i="1"/>
  <c r="J83" i="1"/>
  <c r="Q149" i="1"/>
  <c r="Q146" i="1"/>
  <c r="I142" i="1"/>
  <c r="Q136" i="1"/>
  <c r="Q130" i="1"/>
  <c r="I121" i="1"/>
  <c r="K116" i="1"/>
  <c r="I110" i="1"/>
  <c r="K99" i="1"/>
  <c r="K153" i="1"/>
  <c r="K138" i="1"/>
  <c r="K132" i="1"/>
  <c r="Q120" i="1"/>
  <c r="J116" i="1"/>
  <c r="K106" i="1"/>
  <c r="J99" i="1"/>
  <c r="Q102" i="1"/>
  <c r="K83" i="1"/>
  <c r="Q71" i="1"/>
  <c r="Q68" i="1"/>
  <c r="Q55" i="1"/>
  <c r="Q52" i="1"/>
  <c r="K41" i="1"/>
  <c r="K35" i="1"/>
  <c r="K30" i="1"/>
  <c r="K25" i="1"/>
  <c r="Q21" i="1"/>
  <c r="Q18" i="1"/>
  <c r="J14" i="1"/>
  <c r="J101" i="1"/>
  <c r="Q98" i="1"/>
  <c r="I90" i="1"/>
  <c r="K73" i="1"/>
  <c r="J41" i="1"/>
  <c r="J35" i="1"/>
  <c r="J30" i="1"/>
  <c r="J25" i="1"/>
  <c r="I14" i="1"/>
  <c r="K3" i="1"/>
  <c r="I101" i="1"/>
  <c r="Q89" i="1"/>
  <c r="Q87" i="1"/>
  <c r="J73" i="1"/>
  <c r="K67" i="1"/>
  <c r="K51" i="1"/>
  <c r="K46" i="1"/>
  <c r="I41" i="1"/>
  <c r="Q37" i="1"/>
  <c r="Q34" i="1"/>
  <c r="I25" i="1"/>
  <c r="K20" i="1"/>
  <c r="K10" i="1"/>
  <c r="J3" i="1"/>
  <c r="I133" i="1"/>
  <c r="Q85" i="1"/>
  <c r="Q82" i="1"/>
  <c r="K78" i="1"/>
  <c r="I73" i="1"/>
  <c r="J67" i="1"/>
  <c r="K62" i="1"/>
  <c r="J51" i="1"/>
  <c r="J46" i="1"/>
  <c r="Q24" i="1"/>
  <c r="J20" i="1"/>
  <c r="J10" i="1"/>
  <c r="Q8" i="1"/>
  <c r="Q5" i="1"/>
  <c r="J78" i="1"/>
  <c r="Q69" i="1"/>
  <c r="I67" i="1"/>
  <c r="J62" i="1"/>
  <c r="K57" i="1"/>
  <c r="Q53" i="1"/>
  <c r="Q50" i="1"/>
  <c r="I46" i="1"/>
  <c r="Q40" i="1"/>
  <c r="K36" i="1"/>
  <c r="I20" i="1"/>
  <c r="K15" i="1"/>
  <c r="I10" i="1"/>
  <c r="K94" i="1"/>
  <c r="K84" i="1"/>
  <c r="K81" i="1"/>
  <c r="I78" i="1"/>
  <c r="Q66" i="1"/>
  <c r="J57" i="1"/>
  <c r="K42" i="1"/>
  <c r="J36" i="1"/>
  <c r="K31" i="1"/>
  <c r="K26" i="1"/>
  <c r="Q22" i="1"/>
  <c r="J15" i="1"/>
  <c r="K7" i="1"/>
  <c r="K4" i="1"/>
  <c r="J154" i="1"/>
  <c r="J94" i="1"/>
  <c r="J84" i="1"/>
  <c r="I81" i="1"/>
  <c r="K74" i="1"/>
  <c r="K68" i="1"/>
  <c r="K60" i="1"/>
  <c r="I57" i="1"/>
  <c r="K52" i="1"/>
  <c r="J42" i="1"/>
  <c r="I84" i="1"/>
  <c r="Q83" i="1"/>
  <c r="J74" i="1"/>
  <c r="Q72" i="1"/>
  <c r="J68" i="1"/>
  <c r="J60" i="1"/>
  <c r="Q56" i="1"/>
  <c r="J52" i="1"/>
  <c r="K47" i="1"/>
  <c r="I42" i="1"/>
  <c r="Q38" i="1"/>
  <c r="I31" i="1"/>
  <c r="I26" i="1"/>
  <c r="J21" i="1"/>
  <c r="Q19" i="1"/>
  <c r="I96" i="1"/>
  <c r="K91" i="1"/>
  <c r="K79" i="1"/>
  <c r="I74" i="1"/>
  <c r="I68" i="1"/>
  <c r="K63" i="1"/>
  <c r="I60" i="1"/>
  <c r="I52" i="1"/>
  <c r="J47" i="1"/>
  <c r="I21" i="1"/>
  <c r="J149" i="1"/>
  <c r="J91" i="1"/>
  <c r="K89" i="1"/>
  <c r="K82" i="1"/>
  <c r="J79" i="1"/>
  <c r="Q70" i="1"/>
  <c r="J63" i="1"/>
  <c r="K58" i="1"/>
  <c r="Q54" i="1"/>
  <c r="I47" i="1"/>
  <c r="J37" i="1"/>
  <c r="Q35" i="1"/>
  <c r="K8" i="1"/>
  <c r="J104" i="1"/>
  <c r="J89" i="1"/>
  <c r="Q88" i="1"/>
  <c r="Q86" i="1"/>
  <c r="J82" i="1"/>
  <c r="I79" i="1"/>
  <c r="I63" i="1"/>
  <c r="J58" i="1"/>
  <c r="Q41" i="1"/>
  <c r="I37" i="1"/>
  <c r="K29" i="1"/>
  <c r="Q25" i="1"/>
  <c r="K16" i="1"/>
  <c r="J8" i="1"/>
  <c r="J5" i="1"/>
  <c r="Q3" i="1"/>
  <c r="Q147" i="1"/>
  <c r="I104" i="1"/>
  <c r="I89" i="1"/>
  <c r="J85" i="1"/>
  <c r="I82" i="1"/>
  <c r="Q73" i="1"/>
  <c r="J69" i="1"/>
  <c r="I58" i="1"/>
  <c r="J53" i="1"/>
  <c r="Q51" i="1"/>
  <c r="J29" i="1"/>
  <c r="I16" i="1"/>
  <c r="I8" i="1"/>
  <c r="I5" i="1"/>
  <c r="Q99" i="1"/>
  <c r="J95" i="1"/>
  <c r="I95" i="1"/>
  <c r="I80" i="1"/>
  <c r="I72" i="1"/>
  <c r="I64" i="1"/>
  <c r="K38" i="1"/>
  <c r="J19" i="1"/>
  <c r="K14" i="1"/>
  <c r="I9" i="1"/>
  <c r="Q7" i="1"/>
  <c r="Q4" i="1"/>
  <c r="I85" i="1"/>
  <c r="J4" i="1"/>
  <c r="Q57" i="1"/>
  <c r="J72" i="1"/>
  <c r="Q6" i="1"/>
  <c r="Q36" i="1"/>
  <c r="J7" i="1"/>
  <c r="I4" i="1"/>
  <c r="I7" i="1"/>
  <c r="Q67" i="1"/>
  <c r="K40" i="1"/>
  <c r="I15" i="1"/>
  <c r="Q39" i="1"/>
  <c r="J9" i="1"/>
  <c r="I98" i="1"/>
  <c r="Q84" i="1"/>
  <c r="K19" i="1"/>
  <c r="J31" i="1"/>
  <c r="J26" i="1"/>
  <c r="K72" i="1"/>
  <c r="K9" i="1"/>
  <c r="I48" i="1"/>
  <c r="I32" i="1"/>
  <c r="Q20" i="1"/>
  <c r="I53" i="1"/>
  <c r="Q9" i="1"/>
  <c r="I29" i="1"/>
  <c r="Q2" i="1"/>
  <c r="I69" i="1"/>
  <c r="K61" i="1"/>
  <c r="I36" i="1"/>
  <c r="Q23" i="1"/>
  <c r="I75" i="1"/>
  <c r="J123" i="1"/>
  <c r="K28" i="1"/>
  <c r="K55" i="1"/>
  <c r="K24" i="1"/>
  <c r="Q125" i="1"/>
  <c r="K49" i="1"/>
  <c r="Q113" i="1"/>
  <c r="O156" i="5"/>
  <c r="F154" i="1" s="1"/>
  <c r="O152" i="5"/>
  <c r="F150" i="1" s="1"/>
  <c r="O146" i="5"/>
  <c r="F144" i="1" s="1"/>
  <c r="O144" i="5"/>
  <c r="F142" i="1" s="1"/>
  <c r="O136" i="5"/>
  <c r="F134" i="1" s="1"/>
  <c r="O120" i="5"/>
  <c r="F118" i="1" s="1"/>
  <c r="O118" i="5"/>
  <c r="F116" i="1" s="1"/>
  <c r="O112" i="5"/>
  <c r="F110" i="1" s="1"/>
  <c r="O104" i="5"/>
  <c r="F102" i="1" s="1"/>
  <c r="O68" i="5"/>
  <c r="F66" i="1" s="1"/>
  <c r="O42" i="5"/>
  <c r="F40" i="1" s="1"/>
  <c r="O40" i="5"/>
  <c r="F38" i="1" s="1"/>
  <c r="O26" i="5"/>
  <c r="F24" i="1" s="1"/>
  <c r="O20" i="5"/>
  <c r="F18" i="1" s="1"/>
  <c r="O121" i="5"/>
  <c r="F119" i="1" s="1"/>
  <c r="O25" i="5"/>
  <c r="F23" i="1" s="1"/>
  <c r="O103" i="5"/>
  <c r="F101" i="1" s="1"/>
  <c r="O39" i="5"/>
  <c r="F37" i="1" s="1"/>
  <c r="O99" i="5"/>
  <c r="F97" i="1" s="1"/>
  <c r="O117" i="5"/>
  <c r="F115" i="1" s="1"/>
  <c r="O109" i="5"/>
  <c r="F107" i="1" s="1"/>
  <c r="O13" i="5"/>
  <c r="F11" i="1" s="1"/>
  <c r="O37" i="5"/>
  <c r="F35" i="1" s="1"/>
  <c r="O27" i="5"/>
  <c r="F25" i="1" s="1"/>
  <c r="O105" i="5"/>
  <c r="F103" i="1" s="1"/>
  <c r="O73" i="5"/>
  <c r="F71" i="1" s="1"/>
  <c r="O5" i="5"/>
  <c r="F3" i="1" s="1"/>
  <c r="O87" i="5"/>
  <c r="F85" i="1" s="1"/>
  <c r="O115" i="5"/>
  <c r="F113" i="1" s="1"/>
  <c r="O81" i="5"/>
  <c r="F79" i="1" s="1"/>
  <c r="O129" i="5"/>
  <c r="F127" i="1" s="1"/>
  <c r="O51" i="5"/>
  <c r="F49" i="1" s="1"/>
  <c r="O139" i="5"/>
  <c r="F137" i="1" s="1"/>
  <c r="O79" i="5"/>
  <c r="F77" i="1" s="1"/>
  <c r="O61" i="5"/>
  <c r="F59" i="1" s="1"/>
  <c r="O125" i="5"/>
  <c r="F123" i="1" s="1"/>
  <c r="G1" i="3" l="1"/>
  <c r="F66" i="5"/>
  <c r="F74" i="5"/>
  <c r="F44" i="5"/>
  <c r="F131" i="5"/>
  <c r="F110" i="5"/>
  <c r="F83" i="5"/>
  <c r="F147" i="5"/>
  <c r="F98" i="5"/>
  <c r="F90" i="5"/>
  <c r="F64" i="5"/>
  <c r="F24" i="5"/>
  <c r="F41" i="5"/>
  <c r="F142" i="5"/>
  <c r="F103" i="5"/>
  <c r="F79" i="5"/>
  <c r="F105" i="5"/>
  <c r="F119" i="5"/>
  <c r="F52" i="5"/>
  <c r="F46" i="5"/>
  <c r="F53" i="5"/>
  <c r="F70" i="5"/>
  <c r="F155" i="5"/>
  <c r="F36" i="5"/>
  <c r="F154" i="5"/>
  <c r="F152" i="5"/>
  <c r="F109" i="5"/>
  <c r="F137" i="5"/>
  <c r="F81" i="5"/>
  <c r="F10" i="5"/>
  <c r="F144" i="5"/>
  <c r="F156" i="5"/>
  <c r="F60" i="5"/>
  <c r="F150" i="5"/>
  <c r="F134" i="5"/>
  <c r="F102" i="5"/>
  <c r="F140" i="5"/>
  <c r="F95" i="5"/>
  <c r="F49" i="5"/>
  <c r="F14" i="5"/>
  <c r="F55" i="5"/>
  <c r="F116" i="5"/>
  <c r="F129" i="5"/>
  <c r="F107" i="5"/>
  <c r="F19" i="5"/>
  <c r="F63" i="5"/>
  <c r="F101" i="5"/>
  <c r="F121" i="5"/>
  <c r="F132" i="5"/>
  <c r="F34" i="5"/>
  <c r="F27" i="5"/>
  <c r="F88" i="5"/>
  <c r="F8" i="5"/>
  <c r="F13" i="5"/>
  <c r="F118" i="5"/>
  <c r="F126" i="5"/>
  <c r="F30" i="5"/>
  <c r="F86" i="5"/>
  <c r="F47" i="5"/>
  <c r="F39" i="5"/>
  <c r="F123" i="5"/>
  <c r="F54" i="5"/>
  <c r="F18" i="5"/>
  <c r="F127" i="5"/>
  <c r="F97" i="5"/>
  <c r="F43" i="5"/>
  <c r="F85" i="5"/>
  <c r="F50" i="5"/>
  <c r="F48" i="5"/>
  <c r="F128" i="5"/>
  <c r="F31" i="5"/>
  <c r="F73" i="5"/>
  <c r="F38" i="5"/>
  <c r="F139" i="5"/>
  <c r="F5" i="5"/>
  <c r="F51" i="5"/>
  <c r="F20" i="5"/>
  <c r="F93" i="5"/>
  <c r="F65" i="5"/>
  <c r="F136" i="5"/>
  <c r="F151" i="5"/>
  <c r="F23" i="5"/>
  <c r="F61" i="5"/>
  <c r="F67" i="5"/>
  <c r="F94" i="5"/>
  <c r="F9" i="5"/>
  <c r="F149" i="5"/>
  <c r="F69" i="5"/>
  <c r="F33" i="5"/>
  <c r="F78" i="5"/>
  <c r="F4" i="5"/>
  <c r="F71" i="5"/>
  <c r="F59" i="5"/>
  <c r="F135" i="5"/>
  <c r="F143" i="5"/>
  <c r="F148" i="5"/>
  <c r="F68" i="5"/>
  <c r="F91" i="5"/>
  <c r="F133" i="5"/>
  <c r="F111" i="5"/>
  <c r="F138" i="5"/>
  <c r="F75" i="5"/>
  <c r="F104" i="5"/>
  <c r="F76" i="5"/>
  <c r="F21" i="5"/>
  <c r="F72" i="5"/>
  <c r="F32" i="5"/>
  <c r="F7" i="5"/>
  <c r="F84" i="5"/>
  <c r="F153" i="5"/>
  <c r="F117" i="5"/>
  <c r="F141" i="5"/>
  <c r="F130" i="5"/>
  <c r="F40" i="5"/>
  <c r="F12" i="5"/>
  <c r="F35" i="5"/>
  <c r="F37" i="5"/>
  <c r="F106" i="5"/>
  <c r="F113" i="5"/>
  <c r="F28" i="5"/>
  <c r="F114" i="5"/>
  <c r="F45" i="5"/>
  <c r="F58" i="5"/>
  <c r="F42" i="5"/>
  <c r="F112" i="5"/>
  <c r="F11" i="5"/>
  <c r="F96" i="5"/>
  <c r="F115" i="5"/>
  <c r="F82" i="5"/>
  <c r="F17" i="5"/>
  <c r="F146" i="5"/>
  <c r="F26" i="5"/>
  <c r="F80" i="5"/>
  <c r="F120" i="5"/>
  <c r="F125" i="5"/>
  <c r="F99" i="5"/>
  <c r="F87" i="5"/>
  <c r="F29" i="5"/>
  <c r="F108" i="5"/>
  <c r="F77" i="5"/>
  <c r="F124" i="5"/>
  <c r="F15" i="5"/>
  <c r="F100" i="5"/>
  <c r="F122" i="5"/>
  <c r="F57" i="5"/>
  <c r="F22" i="5"/>
  <c r="F25" i="5"/>
  <c r="F145" i="5"/>
  <c r="F56" i="5"/>
  <c r="F62" i="5"/>
  <c r="F92" i="5"/>
  <c r="F6" i="5"/>
  <c r="F89" i="5"/>
  <c r="F16" i="5"/>
  <c r="D7" i="8"/>
  <c r="E9" i="7"/>
  <c r="C9" i="7"/>
  <c r="D9" i="7"/>
  <c r="B9" i="7"/>
  <c r="G7" i="8"/>
  <c r="B4" i="7"/>
  <c r="E4" i="7"/>
  <c r="G4" i="8"/>
  <c r="C4" i="7"/>
  <c r="D4" i="8"/>
  <c r="D4" i="7"/>
  <c r="H1" i="3" l="1"/>
  <c r="G143" i="5"/>
  <c r="S143" i="5" s="1"/>
  <c r="P141" i="1" s="1"/>
  <c r="G140" i="5"/>
  <c r="S140" i="5" s="1"/>
  <c r="P138" i="1" s="1"/>
  <c r="G93" i="5"/>
  <c r="S93" i="5" s="1"/>
  <c r="P91" i="1" s="1"/>
  <c r="G26" i="5"/>
  <c r="S26" i="5" s="1"/>
  <c r="P24" i="1" s="1"/>
  <c r="G91" i="5"/>
  <c r="S91" i="5" s="1"/>
  <c r="P89" i="1" s="1"/>
  <c r="G10" i="5"/>
  <c r="S10" i="5" s="1"/>
  <c r="P8" i="1" s="1"/>
  <c r="G136" i="5"/>
  <c r="S136" i="5" s="1"/>
  <c r="P134" i="1" s="1"/>
  <c r="G57" i="5"/>
  <c r="S57" i="5" s="1"/>
  <c r="P55" i="1" s="1"/>
  <c r="G60" i="5"/>
  <c r="S60" i="5" s="1"/>
  <c r="P58" i="1" s="1"/>
  <c r="G86" i="5"/>
  <c r="S86" i="5" s="1"/>
  <c r="P84" i="1" s="1"/>
  <c r="G102" i="5"/>
  <c r="S102" i="5" s="1"/>
  <c r="P100" i="1" s="1"/>
  <c r="G148" i="5"/>
  <c r="S148" i="5" s="1"/>
  <c r="P146" i="1" s="1"/>
  <c r="G27" i="5"/>
  <c r="S27" i="5" s="1"/>
  <c r="P25" i="1" s="1"/>
  <c r="G45" i="5"/>
  <c r="S45" i="5" s="1"/>
  <c r="P43" i="1" s="1"/>
  <c r="G83" i="5"/>
  <c r="S83" i="5" s="1"/>
  <c r="P81" i="1" s="1"/>
  <c r="G100" i="5"/>
  <c r="S100" i="5" s="1"/>
  <c r="P98" i="1" s="1"/>
  <c r="G6" i="5"/>
  <c r="S6" i="5" s="1"/>
  <c r="P4" i="1" s="1"/>
  <c r="G132" i="5"/>
  <c r="S132" i="5" s="1"/>
  <c r="P130" i="1" s="1"/>
  <c r="G139" i="5"/>
  <c r="S139" i="5" s="1"/>
  <c r="P137" i="1" s="1"/>
  <c r="G92" i="5"/>
  <c r="G42" i="5"/>
  <c r="S42" i="5" s="1"/>
  <c r="P40" i="1" s="1"/>
  <c r="G131" i="5"/>
  <c r="S131" i="5" s="1"/>
  <c r="P129" i="1" s="1"/>
  <c r="G68" i="5"/>
  <c r="S68" i="5" s="1"/>
  <c r="P66" i="1" s="1"/>
  <c r="G138" i="5"/>
  <c r="S138" i="5" s="1"/>
  <c r="P136" i="1" s="1"/>
  <c r="G118" i="5"/>
  <c r="S118" i="5" s="1"/>
  <c r="P116" i="1" s="1"/>
  <c r="G62" i="5"/>
  <c r="S62" i="5" s="1"/>
  <c r="P60" i="1" s="1"/>
  <c r="G47" i="5"/>
  <c r="S47" i="5" s="1"/>
  <c r="P45" i="1" s="1"/>
  <c r="G150" i="5"/>
  <c r="S150" i="5" s="1"/>
  <c r="P148" i="1" s="1"/>
  <c r="G119" i="5"/>
  <c r="S119" i="5" s="1"/>
  <c r="P117" i="1" s="1"/>
  <c r="G123" i="5"/>
  <c r="S123" i="5" s="1"/>
  <c r="P121" i="1" s="1"/>
  <c r="G50" i="5"/>
  <c r="S50" i="5" s="1"/>
  <c r="P48" i="1" s="1"/>
  <c r="G33" i="5"/>
  <c r="S33" i="5" s="1"/>
  <c r="P31" i="1" s="1"/>
  <c r="G46" i="5"/>
  <c r="S46" i="5" s="1"/>
  <c r="P44" i="1" s="1"/>
  <c r="G116" i="5"/>
  <c r="S116" i="5" s="1"/>
  <c r="P114" i="1" s="1"/>
  <c r="G156" i="5"/>
  <c r="S156" i="5" s="1"/>
  <c r="P154" i="1" s="1"/>
  <c r="G61" i="5"/>
  <c r="S61" i="5" s="1"/>
  <c r="P59" i="1" s="1"/>
  <c r="G74" i="5"/>
  <c r="S74" i="5" s="1"/>
  <c r="P72" i="1" s="1"/>
  <c r="G14" i="5"/>
  <c r="S14" i="5" s="1"/>
  <c r="P12" i="1" s="1"/>
  <c r="G128" i="5"/>
  <c r="S128" i="5" s="1"/>
  <c r="P126" i="1" s="1"/>
  <c r="G30" i="5"/>
  <c r="S30" i="5" s="1"/>
  <c r="P28" i="1" s="1"/>
  <c r="G117" i="5"/>
  <c r="S117" i="5" s="1"/>
  <c r="P115" i="1" s="1"/>
  <c r="G31" i="5"/>
  <c r="S31" i="5" s="1"/>
  <c r="P29" i="1" s="1"/>
  <c r="G144" i="5"/>
  <c r="S144" i="5" s="1"/>
  <c r="P142" i="1" s="1"/>
  <c r="G81" i="5"/>
  <c r="S81" i="5" s="1"/>
  <c r="P79" i="1" s="1"/>
  <c r="G90" i="5"/>
  <c r="S90" i="5" s="1"/>
  <c r="P88" i="1" s="1"/>
  <c r="G64" i="5"/>
  <c r="S64" i="5" s="1"/>
  <c r="P62" i="1" s="1"/>
  <c r="G39" i="5"/>
  <c r="S39" i="5" s="1"/>
  <c r="P37" i="1" s="1"/>
  <c r="G155" i="5"/>
  <c r="S155" i="5" s="1"/>
  <c r="P153" i="1" s="1"/>
  <c r="G44" i="5"/>
  <c r="S44" i="5" s="1"/>
  <c r="P42" i="1" s="1"/>
  <c r="G11" i="5"/>
  <c r="S11" i="5" s="1"/>
  <c r="P9" i="1" s="1"/>
  <c r="G55" i="5"/>
  <c r="S55" i="5" s="1"/>
  <c r="P53" i="1" s="1"/>
  <c r="G112" i="5"/>
  <c r="S112" i="5" s="1"/>
  <c r="P110" i="1" s="1"/>
  <c r="G52" i="5"/>
  <c r="S52" i="5" s="1"/>
  <c r="P50" i="1" s="1"/>
  <c r="G146" i="5"/>
  <c r="S146" i="5" s="1"/>
  <c r="P144" i="1" s="1"/>
  <c r="G41" i="5"/>
  <c r="S41" i="5" s="1"/>
  <c r="P39" i="1" s="1"/>
  <c r="G25" i="5"/>
  <c r="S25" i="5" s="1"/>
  <c r="P23" i="1" s="1"/>
  <c r="G108" i="5"/>
  <c r="S108" i="5" s="1"/>
  <c r="P106" i="1" s="1"/>
  <c r="G49" i="5"/>
  <c r="S49" i="5" s="1"/>
  <c r="P47" i="1" s="1"/>
  <c r="G69" i="5"/>
  <c r="S69" i="5" s="1"/>
  <c r="P67" i="1" s="1"/>
  <c r="G124" i="5"/>
  <c r="S124" i="5" s="1"/>
  <c r="P122" i="1" s="1"/>
  <c r="G94" i="5"/>
  <c r="S94" i="5" s="1"/>
  <c r="P92" i="1" s="1"/>
  <c r="G63" i="5"/>
  <c r="S63" i="5" s="1"/>
  <c r="P61" i="1" s="1"/>
  <c r="G24" i="5"/>
  <c r="S24" i="5" s="1"/>
  <c r="P22" i="1" s="1"/>
  <c r="G97" i="5"/>
  <c r="S97" i="5" s="1"/>
  <c r="P95" i="1" s="1"/>
  <c r="G82" i="5"/>
  <c r="S82" i="5" s="1"/>
  <c r="P80" i="1" s="1"/>
  <c r="G28" i="5"/>
  <c r="S28" i="5" s="1"/>
  <c r="P26" i="1" s="1"/>
  <c r="G129" i="5"/>
  <c r="G127" i="5"/>
  <c r="S127" i="5" s="1"/>
  <c r="P125" i="1" s="1"/>
  <c r="G120" i="5"/>
  <c r="S120" i="5" s="1"/>
  <c r="P118" i="1" s="1"/>
  <c r="G105" i="5"/>
  <c r="S105" i="5" s="1"/>
  <c r="P103" i="1" s="1"/>
  <c r="G107" i="5"/>
  <c r="S107" i="5" s="1"/>
  <c r="P105" i="1" s="1"/>
  <c r="G32" i="5"/>
  <c r="S32" i="5" s="1"/>
  <c r="P30" i="1" s="1"/>
  <c r="G104" i="5"/>
  <c r="S104" i="5" s="1"/>
  <c r="P102" i="1" s="1"/>
  <c r="G125" i="5"/>
  <c r="S125" i="5" s="1"/>
  <c r="P123" i="1" s="1"/>
  <c r="G70" i="5"/>
  <c r="S70" i="5" s="1"/>
  <c r="P68" i="1" s="1"/>
  <c r="G75" i="5"/>
  <c r="S75" i="5" s="1"/>
  <c r="P73" i="1" s="1"/>
  <c r="G18" i="5"/>
  <c r="S18" i="5" s="1"/>
  <c r="P16" i="1" s="1"/>
  <c r="G137" i="5"/>
  <c r="S137" i="5" s="1"/>
  <c r="P135" i="1" s="1"/>
  <c r="G53" i="5"/>
  <c r="S53" i="5" s="1"/>
  <c r="P51" i="1" s="1"/>
  <c r="G54" i="5"/>
  <c r="G111" i="5"/>
  <c r="S111" i="5" s="1"/>
  <c r="P109" i="1" s="1"/>
  <c r="G43" i="5"/>
  <c r="S43" i="5" s="1"/>
  <c r="P41" i="1" s="1"/>
  <c r="G122" i="5"/>
  <c r="S122" i="5" s="1"/>
  <c r="P120" i="1" s="1"/>
  <c r="G114" i="5"/>
  <c r="S114" i="5" s="1"/>
  <c r="P112" i="1" s="1"/>
  <c r="G76" i="5"/>
  <c r="S76" i="5" s="1"/>
  <c r="P74" i="1" s="1"/>
  <c r="G95" i="5"/>
  <c r="S95" i="5" s="1"/>
  <c r="P93" i="1" s="1"/>
  <c r="G84" i="5"/>
  <c r="S84" i="5" s="1"/>
  <c r="P82" i="1" s="1"/>
  <c r="G79" i="5"/>
  <c r="S79" i="5" s="1"/>
  <c r="P77" i="1" s="1"/>
  <c r="G36" i="5"/>
  <c r="S36" i="5" s="1"/>
  <c r="P34" i="1" s="1"/>
  <c r="G71" i="5"/>
  <c r="S71" i="5" s="1"/>
  <c r="P69" i="1" s="1"/>
  <c r="G7" i="5"/>
  <c r="S7" i="5" s="1"/>
  <c r="P5" i="1" s="1"/>
  <c r="G113" i="5"/>
  <c r="S113" i="5" s="1"/>
  <c r="P111" i="1" s="1"/>
  <c r="G109" i="5"/>
  <c r="S109" i="5" s="1"/>
  <c r="P107" i="1" s="1"/>
  <c r="G73" i="5"/>
  <c r="S73" i="5" s="1"/>
  <c r="P71" i="1" s="1"/>
  <c r="G99" i="5"/>
  <c r="S99" i="5" s="1"/>
  <c r="P97" i="1" s="1"/>
  <c r="G29" i="5"/>
  <c r="S29" i="5" s="1"/>
  <c r="P27" i="1" s="1"/>
  <c r="G13" i="5"/>
  <c r="S13" i="5" s="1"/>
  <c r="P11" i="1" s="1"/>
  <c r="G78" i="5"/>
  <c r="S78" i="5" s="1"/>
  <c r="P76" i="1" s="1"/>
  <c r="G15" i="5"/>
  <c r="S15" i="5" s="1"/>
  <c r="P13" i="1" s="1"/>
  <c r="G8" i="5"/>
  <c r="S8" i="5" s="1"/>
  <c r="P6" i="1" s="1"/>
  <c r="G22" i="5"/>
  <c r="S22" i="5" s="1"/>
  <c r="P20" i="1" s="1"/>
  <c r="G149" i="5"/>
  <c r="S149" i="5" s="1"/>
  <c r="P147" i="1" s="1"/>
  <c r="G66" i="5"/>
  <c r="S66" i="5" s="1"/>
  <c r="P64" i="1" s="1"/>
  <c r="G145" i="5"/>
  <c r="S145" i="5" s="1"/>
  <c r="P143" i="1" s="1"/>
  <c r="G56" i="5"/>
  <c r="S56" i="5" s="1"/>
  <c r="P54" i="1" s="1"/>
  <c r="G59" i="5"/>
  <c r="S59" i="5" s="1"/>
  <c r="P57" i="1" s="1"/>
  <c r="G20" i="5"/>
  <c r="S20" i="5" s="1"/>
  <c r="P18" i="1" s="1"/>
  <c r="G48" i="5"/>
  <c r="S48" i="5" s="1"/>
  <c r="P46" i="1" s="1"/>
  <c r="G106" i="5"/>
  <c r="S106" i="5" s="1"/>
  <c r="P104" i="1" s="1"/>
  <c r="G65" i="5"/>
  <c r="S65" i="5" s="1"/>
  <c r="P63" i="1" s="1"/>
  <c r="G152" i="5"/>
  <c r="S152" i="5" s="1"/>
  <c r="P150" i="1" s="1"/>
  <c r="G85" i="5"/>
  <c r="S85" i="5" s="1"/>
  <c r="P83" i="1" s="1"/>
  <c r="G147" i="5"/>
  <c r="S147" i="5" s="1"/>
  <c r="P145" i="1" s="1"/>
  <c r="G9" i="5"/>
  <c r="S9" i="5" s="1"/>
  <c r="P7" i="1" s="1"/>
  <c r="G142" i="5"/>
  <c r="S142" i="5" s="1"/>
  <c r="P140" i="1" s="1"/>
  <c r="G135" i="5"/>
  <c r="S135" i="5" s="1"/>
  <c r="P133" i="1" s="1"/>
  <c r="G40" i="5"/>
  <c r="S40" i="5" s="1"/>
  <c r="P38" i="1" s="1"/>
  <c r="G141" i="5"/>
  <c r="S141" i="5" s="1"/>
  <c r="P139" i="1" s="1"/>
  <c r="G4" i="5"/>
  <c r="S4" i="5" s="1"/>
  <c r="P2" i="1" s="1"/>
  <c r="G58" i="5"/>
  <c r="S58" i="5" s="1"/>
  <c r="P56" i="1" s="1"/>
  <c r="G87" i="5"/>
  <c r="S87" i="5" s="1"/>
  <c r="P85" i="1" s="1"/>
  <c r="G19" i="5"/>
  <c r="S19" i="5" s="1"/>
  <c r="P17" i="1" s="1"/>
  <c r="G16" i="5"/>
  <c r="S16" i="5" s="1"/>
  <c r="P14" i="1" s="1"/>
  <c r="G133" i="5"/>
  <c r="S133" i="5" s="1"/>
  <c r="P131" i="1" s="1"/>
  <c r="G96" i="5"/>
  <c r="S96" i="5" s="1"/>
  <c r="P94" i="1" s="1"/>
  <c r="G103" i="5"/>
  <c r="S103" i="5" s="1"/>
  <c r="P101" i="1" s="1"/>
  <c r="G35" i="5"/>
  <c r="S35" i="5" s="1"/>
  <c r="P33" i="1" s="1"/>
  <c r="G134" i="5"/>
  <c r="S134" i="5" s="1"/>
  <c r="P132" i="1" s="1"/>
  <c r="G77" i="5"/>
  <c r="S77" i="5" s="1"/>
  <c r="P75" i="1" s="1"/>
  <c r="G115" i="5"/>
  <c r="S115" i="5" s="1"/>
  <c r="P113" i="1" s="1"/>
  <c r="G21" i="5"/>
  <c r="S21" i="5" s="1"/>
  <c r="P19" i="1" s="1"/>
  <c r="G12" i="5"/>
  <c r="S12" i="5" s="1"/>
  <c r="P10" i="1" s="1"/>
  <c r="G5" i="5"/>
  <c r="S5" i="5" s="1"/>
  <c r="P3" i="1" s="1"/>
  <c r="G38" i="5"/>
  <c r="S38" i="5" s="1"/>
  <c r="P36" i="1" s="1"/>
  <c r="G37" i="5"/>
  <c r="S37" i="5" s="1"/>
  <c r="P35" i="1" s="1"/>
  <c r="G51" i="5"/>
  <c r="S51" i="5" s="1"/>
  <c r="P49" i="1" s="1"/>
  <c r="G151" i="5"/>
  <c r="S151" i="5" s="1"/>
  <c r="P149" i="1" s="1"/>
  <c r="G98" i="5"/>
  <c r="S98" i="5" s="1"/>
  <c r="P96" i="1" s="1"/>
  <c r="G130" i="5"/>
  <c r="S130" i="5" s="1"/>
  <c r="P128" i="1" s="1"/>
  <c r="G110" i="5"/>
  <c r="S110" i="5" s="1"/>
  <c r="P108" i="1" s="1"/>
  <c r="G34" i="5"/>
  <c r="S34" i="5" s="1"/>
  <c r="P32" i="1" s="1"/>
  <c r="G126" i="5"/>
  <c r="S126" i="5" s="1"/>
  <c r="P124" i="1" s="1"/>
  <c r="G121" i="5"/>
  <c r="S121" i="5" s="1"/>
  <c r="P119" i="1" s="1"/>
  <c r="G154" i="5"/>
  <c r="S154" i="5" s="1"/>
  <c r="P152" i="1" s="1"/>
  <c r="G17" i="5"/>
  <c r="S17" i="5" s="1"/>
  <c r="P15" i="1" s="1"/>
  <c r="G72" i="5"/>
  <c r="S72" i="5" s="1"/>
  <c r="P70" i="1" s="1"/>
  <c r="G89" i="5"/>
  <c r="S89" i="5" s="1"/>
  <c r="P87" i="1" s="1"/>
  <c r="G153" i="5"/>
  <c r="S153" i="5" s="1"/>
  <c r="P151" i="1" s="1"/>
  <c r="G80" i="5"/>
  <c r="S80" i="5" s="1"/>
  <c r="P78" i="1" s="1"/>
  <c r="G88" i="5"/>
  <c r="S88" i="5" s="1"/>
  <c r="P86" i="1" s="1"/>
  <c r="G101" i="5"/>
  <c r="S101" i="5" s="1"/>
  <c r="P99" i="1" s="1"/>
  <c r="G67" i="5"/>
  <c r="S67" i="5" s="1"/>
  <c r="P65" i="1" s="1"/>
  <c r="G23" i="5"/>
  <c r="S23" i="5" s="1"/>
  <c r="P21" i="1" s="1"/>
  <c r="M26" i="5"/>
  <c r="D24" i="1" s="1"/>
  <c r="M143" i="5"/>
  <c r="D141" i="1" s="1"/>
  <c r="M138" i="5"/>
  <c r="D136" i="1" s="1"/>
  <c r="M93" i="5" l="1"/>
  <c r="D91" i="1" s="1"/>
  <c r="M104" i="5"/>
  <c r="D102" i="1" s="1"/>
  <c r="M44" i="5"/>
  <c r="D42" i="1" s="1"/>
  <c r="M68" i="5"/>
  <c r="D66" i="1" s="1"/>
  <c r="M10" i="5"/>
  <c r="D8" i="1" s="1"/>
  <c r="M119" i="5"/>
  <c r="D117" i="1" s="1"/>
  <c r="M22" i="5"/>
  <c r="D20" i="1" s="1"/>
  <c r="M112" i="5"/>
  <c r="D110" i="1" s="1"/>
  <c r="M150" i="5"/>
  <c r="D148" i="1" s="1"/>
  <c r="M55" i="5"/>
  <c r="D53" i="1" s="1"/>
  <c r="M118" i="5"/>
  <c r="D116" i="1" s="1"/>
  <c r="M87" i="5"/>
  <c r="D85" i="1" s="1"/>
  <c r="M15" i="5"/>
  <c r="D13" i="1" s="1"/>
  <c r="M39" i="5"/>
  <c r="D37" i="1" s="1"/>
  <c r="M47" i="5"/>
  <c r="D45" i="1" s="1"/>
  <c r="M79" i="5"/>
  <c r="D77" i="1" s="1"/>
  <c r="M72" i="5"/>
  <c r="D70" i="1" s="1"/>
  <c r="M107" i="5"/>
  <c r="D105" i="1" s="1"/>
  <c r="M103" i="5"/>
  <c r="D101" i="1" s="1"/>
  <c r="M91" i="5"/>
  <c r="D89" i="1" s="1"/>
  <c r="M140" i="5"/>
  <c r="D138" i="1" s="1"/>
  <c r="M111" i="5"/>
  <c r="D109" i="1" s="1"/>
  <c r="M29" i="5"/>
  <c r="D27" i="1" s="1"/>
  <c r="M30" i="5"/>
  <c r="D28" i="1" s="1"/>
  <c r="M133" i="5"/>
  <c r="D131" i="1" s="1"/>
  <c r="M130" i="5"/>
  <c r="D128" i="1" s="1"/>
  <c r="M125" i="5"/>
  <c r="D123" i="1" s="1"/>
  <c r="M61" i="5"/>
  <c r="D59" i="1" s="1"/>
  <c r="M89" i="5"/>
  <c r="D87" i="1" s="1"/>
  <c r="M70" i="5"/>
  <c r="D68" i="1" s="1"/>
  <c r="M60" i="5"/>
  <c r="D58" i="1" s="1"/>
  <c r="M56" i="5"/>
  <c r="D54" i="1" s="1"/>
  <c r="M77" i="5"/>
  <c r="D75" i="1" s="1"/>
  <c r="M154" i="5"/>
  <c r="D152" i="1" s="1"/>
  <c r="M62" i="5"/>
  <c r="D60" i="1" s="1"/>
  <c r="M32" i="5"/>
  <c r="D30" i="1" s="1"/>
  <c r="M99" i="5"/>
  <c r="D97" i="1" s="1"/>
  <c r="M155" i="5"/>
  <c r="D153" i="1" s="1"/>
  <c r="M19" i="5"/>
  <c r="D17" i="1" s="1"/>
  <c r="M11" i="5"/>
  <c r="D9" i="1" s="1"/>
  <c r="M78" i="5"/>
  <c r="D76" i="1" s="1"/>
  <c r="M98" i="5"/>
  <c r="D96" i="1" s="1"/>
  <c r="M24" i="5"/>
  <c r="D22" i="1" s="1"/>
  <c r="M156" i="5"/>
  <c r="D154" i="1" s="1"/>
  <c r="M121" i="5"/>
  <c r="D119" i="1" s="1"/>
  <c r="M101" i="5"/>
  <c r="D99" i="1" s="1"/>
  <c r="M20" i="5"/>
  <c r="D18" i="1" s="1"/>
  <c r="M33" i="5"/>
  <c r="D31" i="1" s="1"/>
  <c r="M25" i="5"/>
  <c r="D23" i="1" s="1"/>
  <c r="M85" i="5"/>
  <c r="D83" i="1" s="1"/>
  <c r="M17" i="5"/>
  <c r="D15" i="1" s="1"/>
  <c r="M136" i="5"/>
  <c r="D134" i="1" s="1"/>
  <c r="M67" i="5"/>
  <c r="D65" i="1" s="1"/>
  <c r="M127" i="5"/>
  <c r="D125" i="1" s="1"/>
  <c r="M145" i="5"/>
  <c r="D143" i="1" s="1"/>
  <c r="M105" i="5"/>
  <c r="D103" i="1" s="1"/>
  <c r="M73" i="5"/>
  <c r="D71" i="1" s="1"/>
  <c r="M16" i="5"/>
  <c r="D14" i="1" s="1"/>
  <c r="M31" i="5"/>
  <c r="D29" i="1" s="1"/>
  <c r="M64" i="5"/>
  <c r="D62" i="1" s="1"/>
  <c r="M132" i="5"/>
  <c r="D130" i="1" s="1"/>
  <c r="M139" i="5"/>
  <c r="D137" i="1" s="1"/>
  <c r="M116" i="5"/>
  <c r="D114" i="1" s="1"/>
  <c r="M141" i="5"/>
  <c r="D139" i="1" s="1"/>
  <c r="M109" i="5"/>
  <c r="D107" i="1" s="1"/>
  <c r="M135" i="5"/>
  <c r="D133" i="1" s="1"/>
  <c r="M37" i="5"/>
  <c r="D35" i="1" s="1"/>
  <c r="M94" i="5"/>
  <c r="D92" i="1" s="1"/>
  <c r="M131" i="5"/>
  <c r="D129" i="1" s="1"/>
  <c r="M128" i="5"/>
  <c r="D126" i="1" s="1"/>
  <c r="M40" i="5"/>
  <c r="D38" i="1" s="1"/>
  <c r="M144" i="5"/>
  <c r="D142" i="1" s="1"/>
  <c r="M110" i="5"/>
  <c r="D108" i="1" s="1"/>
  <c r="M134" i="5"/>
  <c r="D132" i="1" s="1"/>
  <c r="M88" i="5"/>
  <c r="D86" i="1" s="1"/>
  <c r="M63" i="5"/>
  <c r="D61" i="1" s="1"/>
  <c r="M152" i="5"/>
  <c r="D150" i="1" s="1"/>
  <c r="M90" i="5"/>
  <c r="D88" i="1" s="1"/>
  <c r="M84" i="5"/>
  <c r="D82" i="1" s="1"/>
  <c r="M42" i="5"/>
  <c r="D40" i="1" s="1"/>
  <c r="M81" i="5"/>
  <c r="D79" i="1" s="1"/>
  <c r="M142" i="5"/>
  <c r="D140" i="1" s="1"/>
  <c r="M9" i="5"/>
  <c r="D7" i="1" s="1"/>
  <c r="M71" i="5"/>
  <c r="D69" i="1" s="1"/>
  <c r="M7" i="5"/>
  <c r="D5" i="1" s="1"/>
  <c r="M57" i="5"/>
  <c r="D55" i="1" s="1"/>
  <c r="M120" i="5"/>
  <c r="D118" i="1" s="1"/>
  <c r="M8" i="5"/>
  <c r="D6" i="1" s="1"/>
  <c r="M83" i="5"/>
  <c r="D81" i="1" s="1"/>
  <c r="M82" i="5"/>
  <c r="D80" i="1" s="1"/>
  <c r="S92" i="5"/>
  <c r="P90" i="1" s="1"/>
  <c r="M92" i="5"/>
  <c r="D90" i="1" s="1"/>
  <c r="M75" i="5"/>
  <c r="D73" i="1" s="1"/>
  <c r="M53" i="5"/>
  <c r="D51" i="1" s="1"/>
  <c r="M80" i="5"/>
  <c r="D78" i="1" s="1"/>
  <c r="S129" i="5"/>
  <c r="P127" i="1" s="1"/>
  <c r="M129" i="5"/>
  <c r="D127" i="1" s="1"/>
  <c r="M12" i="5"/>
  <c r="D10" i="1" s="1"/>
  <c r="M123" i="5"/>
  <c r="D121" i="1" s="1"/>
  <c r="M27" i="5"/>
  <c r="D25" i="1" s="1"/>
  <c r="M50" i="5"/>
  <c r="D48" i="1" s="1"/>
  <c r="M153" i="5"/>
  <c r="D151" i="1" s="1"/>
  <c r="M95" i="5"/>
  <c r="D93" i="1" s="1"/>
  <c r="M52" i="5"/>
  <c r="D50" i="1" s="1"/>
  <c r="M115" i="5"/>
  <c r="D113" i="1" s="1"/>
  <c r="M76" i="5"/>
  <c r="D74" i="1" s="1"/>
  <c r="M49" i="5"/>
  <c r="D47" i="1" s="1"/>
  <c r="M34" i="5"/>
  <c r="D32" i="1" s="1"/>
  <c r="M102" i="5"/>
  <c r="D100" i="1" s="1"/>
  <c r="S54" i="5"/>
  <c r="P52" i="1" s="1"/>
  <c r="M54" i="5"/>
  <c r="D52" i="1" s="1"/>
  <c r="M146" i="5"/>
  <c r="D144" i="1" s="1"/>
  <c r="M28" i="5"/>
  <c r="D26" i="1" s="1"/>
  <c r="M148" i="5"/>
  <c r="D146" i="1" s="1"/>
  <c r="M86" i="5"/>
  <c r="D84" i="1" s="1"/>
  <c r="M13" i="5"/>
  <c r="D11" i="1" s="1"/>
  <c r="M58" i="5"/>
  <c r="D56" i="1" s="1"/>
  <c r="M113" i="5"/>
  <c r="D111" i="1" s="1"/>
  <c r="M126" i="5"/>
  <c r="D124" i="1" s="1"/>
  <c r="M6" i="5"/>
  <c r="D4" i="1" s="1"/>
  <c r="M4" i="5"/>
  <c r="M137" i="5"/>
  <c r="D135" i="1" s="1"/>
  <c r="M35" i="5"/>
  <c r="D33" i="1" s="1"/>
  <c r="M65" i="5"/>
  <c r="D63" i="1" s="1"/>
  <c r="M14" i="5"/>
  <c r="D12" i="1" s="1"/>
  <c r="M108" i="5"/>
  <c r="D106" i="1" s="1"/>
  <c r="M23" i="5"/>
  <c r="D21" i="1" s="1"/>
  <c r="I1" i="3"/>
  <c r="H37" i="5"/>
  <c r="N37" i="5" s="1"/>
  <c r="E35" i="1" s="1"/>
  <c r="H35" i="5"/>
  <c r="N35" i="5" s="1"/>
  <c r="E33" i="1" s="1"/>
  <c r="H146" i="5"/>
  <c r="N146" i="5" s="1"/>
  <c r="E144" i="1" s="1"/>
  <c r="H64" i="5"/>
  <c r="N64" i="5" s="1"/>
  <c r="E62" i="1" s="1"/>
  <c r="H41" i="5"/>
  <c r="N41" i="5" s="1"/>
  <c r="E39" i="1" s="1"/>
  <c r="H39" i="5"/>
  <c r="N39" i="5" s="1"/>
  <c r="E37" i="1" s="1"/>
  <c r="H96" i="5"/>
  <c r="N96" i="5" s="1"/>
  <c r="E94" i="1" s="1"/>
  <c r="H152" i="5"/>
  <c r="N152" i="5" s="1"/>
  <c r="E150" i="1" s="1"/>
  <c r="H89" i="5"/>
  <c r="N89" i="5" s="1"/>
  <c r="E87" i="1" s="1"/>
  <c r="H115" i="5"/>
  <c r="N115" i="5" s="1"/>
  <c r="E113" i="1" s="1"/>
  <c r="H70" i="5"/>
  <c r="N70" i="5" s="1"/>
  <c r="E68" i="1" s="1"/>
  <c r="H26" i="5"/>
  <c r="N26" i="5" s="1"/>
  <c r="E24" i="1" s="1"/>
  <c r="H48" i="5"/>
  <c r="N48" i="5" s="1"/>
  <c r="E46" i="1" s="1"/>
  <c r="H69" i="5"/>
  <c r="N69" i="5" s="1"/>
  <c r="E67" i="1" s="1"/>
  <c r="H86" i="5"/>
  <c r="N86" i="5" s="1"/>
  <c r="E84" i="1" s="1"/>
  <c r="H38" i="5"/>
  <c r="N38" i="5" s="1"/>
  <c r="E36" i="1" s="1"/>
  <c r="H51" i="5"/>
  <c r="N51" i="5" s="1"/>
  <c r="E49" i="1" s="1"/>
  <c r="H148" i="5"/>
  <c r="N148" i="5" s="1"/>
  <c r="E146" i="1" s="1"/>
  <c r="H144" i="5"/>
  <c r="N144" i="5" s="1"/>
  <c r="E142" i="1" s="1"/>
  <c r="H27" i="5"/>
  <c r="N27" i="5" s="1"/>
  <c r="E25" i="1" s="1"/>
  <c r="H138" i="5"/>
  <c r="N138" i="5" s="1"/>
  <c r="E136" i="1" s="1"/>
  <c r="H104" i="5"/>
  <c r="N104" i="5" s="1"/>
  <c r="E102" i="1" s="1"/>
  <c r="H52" i="5"/>
  <c r="N52" i="5" s="1"/>
  <c r="E50" i="1" s="1"/>
  <c r="H116" i="5"/>
  <c r="N116" i="5" s="1"/>
  <c r="E114" i="1" s="1"/>
  <c r="H132" i="5"/>
  <c r="N132" i="5" s="1"/>
  <c r="E130" i="1" s="1"/>
  <c r="H68" i="5"/>
  <c r="N68" i="5" s="1"/>
  <c r="E66" i="1" s="1"/>
  <c r="H21" i="5"/>
  <c r="N21" i="5" s="1"/>
  <c r="E19" i="1" s="1"/>
  <c r="H6" i="5"/>
  <c r="N6" i="5" s="1"/>
  <c r="E4" i="1" s="1"/>
  <c r="H147" i="5"/>
  <c r="N147" i="5" s="1"/>
  <c r="E145" i="1" s="1"/>
  <c r="H128" i="5"/>
  <c r="N128" i="5" s="1"/>
  <c r="E126" i="1" s="1"/>
  <c r="H34" i="5"/>
  <c r="N34" i="5" s="1"/>
  <c r="E32" i="1" s="1"/>
  <c r="H63" i="5"/>
  <c r="N63" i="5" s="1"/>
  <c r="E61" i="1" s="1"/>
  <c r="H94" i="5"/>
  <c r="N94" i="5" s="1"/>
  <c r="E92" i="1" s="1"/>
  <c r="H91" i="5"/>
  <c r="N91" i="5" s="1"/>
  <c r="E89" i="1" s="1"/>
  <c r="H80" i="5"/>
  <c r="N80" i="5" s="1"/>
  <c r="E78" i="1" s="1"/>
  <c r="H149" i="5"/>
  <c r="N149" i="5" s="1"/>
  <c r="E147" i="1" s="1"/>
  <c r="H44" i="5"/>
  <c r="N44" i="5" s="1"/>
  <c r="E42" i="1" s="1"/>
  <c r="H5" i="5"/>
  <c r="N5" i="5" s="1"/>
  <c r="E3" i="1" s="1"/>
  <c r="H76" i="5"/>
  <c r="N76" i="5" s="1"/>
  <c r="E74" i="1" s="1"/>
  <c r="H119" i="5"/>
  <c r="N119" i="5" s="1"/>
  <c r="E117" i="1" s="1"/>
  <c r="H153" i="5"/>
  <c r="N153" i="5" s="1"/>
  <c r="E151" i="1" s="1"/>
  <c r="H10" i="5"/>
  <c r="N10" i="5" s="1"/>
  <c r="E8" i="1" s="1"/>
  <c r="H103" i="5"/>
  <c r="N103" i="5" s="1"/>
  <c r="E101" i="1" s="1"/>
  <c r="H83" i="5"/>
  <c r="N83" i="5" s="1"/>
  <c r="E81" i="1" s="1"/>
  <c r="H139" i="5"/>
  <c r="N139" i="5" s="1"/>
  <c r="E137" i="1" s="1"/>
  <c r="H24" i="5"/>
  <c r="N24" i="5" s="1"/>
  <c r="E22" i="1" s="1"/>
  <c r="H143" i="5"/>
  <c r="N143" i="5" s="1"/>
  <c r="E141" i="1" s="1"/>
  <c r="H81" i="5"/>
  <c r="N81" i="5" s="1"/>
  <c r="E79" i="1" s="1"/>
  <c r="H90" i="5"/>
  <c r="N90" i="5" s="1"/>
  <c r="E88" i="1" s="1"/>
  <c r="H112" i="5"/>
  <c r="N112" i="5" s="1"/>
  <c r="E110" i="1" s="1"/>
  <c r="H142" i="5"/>
  <c r="N142" i="5" s="1"/>
  <c r="E140" i="1" s="1"/>
  <c r="H66" i="5"/>
  <c r="N66" i="5" s="1"/>
  <c r="E64" i="1" s="1"/>
  <c r="H131" i="5"/>
  <c r="N131" i="5" s="1"/>
  <c r="E129" i="1" s="1"/>
  <c r="H126" i="5"/>
  <c r="N126" i="5" s="1"/>
  <c r="E124" i="1" s="1"/>
  <c r="H101" i="5"/>
  <c r="N101" i="5" s="1"/>
  <c r="E99" i="1" s="1"/>
  <c r="H55" i="5"/>
  <c r="N55" i="5" s="1"/>
  <c r="E53" i="1" s="1"/>
  <c r="H65" i="5"/>
  <c r="N65" i="5" s="1"/>
  <c r="E63" i="1" s="1"/>
  <c r="H33" i="5"/>
  <c r="N33" i="5" s="1"/>
  <c r="E31" i="1" s="1"/>
  <c r="H130" i="5"/>
  <c r="N130" i="5" s="1"/>
  <c r="E128" i="1" s="1"/>
  <c r="H57" i="5"/>
  <c r="N57" i="5" s="1"/>
  <c r="E55" i="1" s="1"/>
  <c r="H88" i="5"/>
  <c r="N88" i="5" s="1"/>
  <c r="E86" i="1" s="1"/>
  <c r="H74" i="5"/>
  <c r="N74" i="5" s="1"/>
  <c r="E72" i="1" s="1"/>
  <c r="H154" i="5"/>
  <c r="N154" i="5" s="1"/>
  <c r="E152" i="1" s="1"/>
  <c r="H77" i="5"/>
  <c r="N77" i="5" s="1"/>
  <c r="E75" i="1" s="1"/>
  <c r="H105" i="5"/>
  <c r="N105" i="5" s="1"/>
  <c r="E103" i="1" s="1"/>
  <c r="H109" i="5"/>
  <c r="N109" i="5" s="1"/>
  <c r="E107" i="1" s="1"/>
  <c r="H107" i="5"/>
  <c r="N107" i="5" s="1"/>
  <c r="E105" i="1" s="1"/>
  <c r="H58" i="5"/>
  <c r="N58" i="5" s="1"/>
  <c r="E56" i="1" s="1"/>
  <c r="H61" i="5"/>
  <c r="N61" i="5" s="1"/>
  <c r="E59" i="1" s="1"/>
  <c r="H118" i="5"/>
  <c r="N118" i="5" s="1"/>
  <c r="E116" i="1" s="1"/>
  <c r="H53" i="5"/>
  <c r="N53" i="5" s="1"/>
  <c r="E51" i="1" s="1"/>
  <c r="H87" i="5"/>
  <c r="N87" i="5" s="1"/>
  <c r="E85" i="1" s="1"/>
  <c r="H137" i="5"/>
  <c r="N137" i="5" s="1"/>
  <c r="E135" i="1" s="1"/>
  <c r="H145" i="5"/>
  <c r="N145" i="5" s="1"/>
  <c r="E143" i="1" s="1"/>
  <c r="H54" i="5"/>
  <c r="N54" i="5" s="1"/>
  <c r="E52" i="1" s="1"/>
  <c r="H62" i="5"/>
  <c r="N62" i="5" s="1"/>
  <c r="E60" i="1" s="1"/>
  <c r="H43" i="5"/>
  <c r="N43" i="5" s="1"/>
  <c r="E41" i="1" s="1"/>
  <c r="H120" i="5"/>
  <c r="N120" i="5" s="1"/>
  <c r="E118" i="1" s="1"/>
  <c r="H111" i="5"/>
  <c r="N111" i="5" s="1"/>
  <c r="E109" i="1" s="1"/>
  <c r="H135" i="5"/>
  <c r="N135" i="5" s="1"/>
  <c r="E133" i="1" s="1"/>
  <c r="H123" i="5"/>
  <c r="N123" i="5" s="1"/>
  <c r="E121" i="1" s="1"/>
  <c r="H141" i="5"/>
  <c r="N141" i="5" s="1"/>
  <c r="E139" i="1" s="1"/>
  <c r="H106" i="5"/>
  <c r="N106" i="5" s="1"/>
  <c r="E104" i="1" s="1"/>
  <c r="H50" i="5"/>
  <c r="N50" i="5" s="1"/>
  <c r="E48" i="1" s="1"/>
  <c r="H127" i="5"/>
  <c r="N127" i="5" s="1"/>
  <c r="E125" i="1" s="1"/>
  <c r="H79" i="5"/>
  <c r="N79" i="5" s="1"/>
  <c r="E77" i="1" s="1"/>
  <c r="H15" i="5"/>
  <c r="N15" i="5" s="1"/>
  <c r="E13" i="1" s="1"/>
  <c r="H108" i="5"/>
  <c r="N108" i="5" s="1"/>
  <c r="E106" i="1" s="1"/>
  <c r="H60" i="5"/>
  <c r="N60" i="5" s="1"/>
  <c r="E58" i="1" s="1"/>
  <c r="H95" i="5"/>
  <c r="N95" i="5" s="1"/>
  <c r="E93" i="1" s="1"/>
  <c r="H47" i="5"/>
  <c r="N47" i="5" s="1"/>
  <c r="E45" i="1" s="1"/>
  <c r="H71" i="5"/>
  <c r="N71" i="5" s="1"/>
  <c r="E69" i="1" s="1"/>
  <c r="H7" i="5"/>
  <c r="N7" i="5" s="1"/>
  <c r="E5" i="1" s="1"/>
  <c r="H93" i="5"/>
  <c r="N93" i="5" s="1"/>
  <c r="E91" i="1" s="1"/>
  <c r="H100" i="5"/>
  <c r="N100" i="5" s="1"/>
  <c r="E98" i="1" s="1"/>
  <c r="H113" i="5"/>
  <c r="N113" i="5" s="1"/>
  <c r="E111" i="1" s="1"/>
  <c r="H42" i="5"/>
  <c r="N42" i="5" s="1"/>
  <c r="E40" i="1" s="1"/>
  <c r="H32" i="5"/>
  <c r="N32" i="5" s="1"/>
  <c r="E30" i="1" s="1"/>
  <c r="H25" i="5"/>
  <c r="N25" i="5" s="1"/>
  <c r="E23" i="1" s="1"/>
  <c r="H124" i="5"/>
  <c r="N124" i="5" s="1"/>
  <c r="E122" i="1" s="1"/>
  <c r="H49" i="5"/>
  <c r="N49" i="5" s="1"/>
  <c r="E47" i="1" s="1"/>
  <c r="H85" i="5"/>
  <c r="N85" i="5" s="1"/>
  <c r="E83" i="1" s="1"/>
  <c r="H45" i="5"/>
  <c r="N45" i="5" s="1"/>
  <c r="E43" i="1" s="1"/>
  <c r="H4" i="5"/>
  <c r="N4" i="5" s="1"/>
  <c r="E2" i="1" s="1"/>
  <c r="H20" i="5"/>
  <c r="N20" i="5" s="1"/>
  <c r="E18" i="1" s="1"/>
  <c r="H136" i="5"/>
  <c r="N136" i="5" s="1"/>
  <c r="E134" i="1" s="1"/>
  <c r="H31" i="5"/>
  <c r="N31" i="5" s="1"/>
  <c r="E29" i="1" s="1"/>
  <c r="H150" i="5"/>
  <c r="N150" i="5" s="1"/>
  <c r="E148" i="1" s="1"/>
  <c r="H102" i="5"/>
  <c r="N102" i="5" s="1"/>
  <c r="E100" i="1" s="1"/>
  <c r="H122" i="5"/>
  <c r="N122" i="5" s="1"/>
  <c r="E120" i="1" s="1"/>
  <c r="H151" i="5"/>
  <c r="N151" i="5" s="1"/>
  <c r="E149" i="1" s="1"/>
  <c r="H28" i="5"/>
  <c r="N28" i="5" s="1"/>
  <c r="E26" i="1" s="1"/>
  <c r="H18" i="5"/>
  <c r="N18" i="5" s="1"/>
  <c r="E16" i="1" s="1"/>
  <c r="H12" i="5"/>
  <c r="N12" i="5" s="1"/>
  <c r="E10" i="1" s="1"/>
  <c r="H84" i="5"/>
  <c r="N84" i="5" s="1"/>
  <c r="E82" i="1" s="1"/>
  <c r="H40" i="5"/>
  <c r="N40" i="5" s="1"/>
  <c r="E38" i="1" s="1"/>
  <c r="H19" i="5"/>
  <c r="N19" i="5" s="1"/>
  <c r="E17" i="1" s="1"/>
  <c r="H9" i="5"/>
  <c r="N9" i="5" s="1"/>
  <c r="E7" i="1" s="1"/>
  <c r="H92" i="5"/>
  <c r="N92" i="5" s="1"/>
  <c r="E90" i="1" s="1"/>
  <c r="H30" i="5"/>
  <c r="N30" i="5" s="1"/>
  <c r="E28" i="1" s="1"/>
  <c r="H121" i="5"/>
  <c r="N121" i="5" s="1"/>
  <c r="E119" i="1" s="1"/>
  <c r="H133" i="5"/>
  <c r="N133" i="5" s="1"/>
  <c r="E131" i="1" s="1"/>
  <c r="H75" i="5"/>
  <c r="N75" i="5" s="1"/>
  <c r="E73" i="1" s="1"/>
  <c r="H78" i="5"/>
  <c r="N78" i="5" s="1"/>
  <c r="E76" i="1" s="1"/>
  <c r="H13" i="5"/>
  <c r="N13" i="5" s="1"/>
  <c r="E11" i="1" s="1"/>
  <c r="H23" i="5"/>
  <c r="N23" i="5" s="1"/>
  <c r="E21" i="1" s="1"/>
  <c r="H156" i="5"/>
  <c r="N156" i="5" s="1"/>
  <c r="E154" i="1" s="1"/>
  <c r="H140" i="5"/>
  <c r="N140" i="5" s="1"/>
  <c r="E138" i="1" s="1"/>
  <c r="H129" i="5"/>
  <c r="N129" i="5" s="1"/>
  <c r="E127" i="1" s="1"/>
  <c r="H82" i="5"/>
  <c r="N82" i="5" s="1"/>
  <c r="E80" i="1" s="1"/>
  <c r="H59" i="5"/>
  <c r="N59" i="5" s="1"/>
  <c r="E57" i="1" s="1"/>
  <c r="H67" i="5"/>
  <c r="N67" i="5" s="1"/>
  <c r="E65" i="1" s="1"/>
  <c r="H98" i="5"/>
  <c r="N98" i="5" s="1"/>
  <c r="E96" i="1" s="1"/>
  <c r="H29" i="5"/>
  <c r="N29" i="5" s="1"/>
  <c r="E27" i="1" s="1"/>
  <c r="H8" i="5"/>
  <c r="N8" i="5" s="1"/>
  <c r="E6" i="1" s="1"/>
  <c r="H46" i="5"/>
  <c r="N46" i="5" s="1"/>
  <c r="E44" i="1" s="1"/>
  <c r="H117" i="5"/>
  <c r="N117" i="5" s="1"/>
  <c r="E115" i="1" s="1"/>
  <c r="H16" i="5"/>
  <c r="N16" i="5" s="1"/>
  <c r="E14" i="1" s="1"/>
  <c r="H11" i="5"/>
  <c r="N11" i="5" s="1"/>
  <c r="E9" i="1" s="1"/>
  <c r="H99" i="5"/>
  <c r="N99" i="5" s="1"/>
  <c r="E97" i="1" s="1"/>
  <c r="H155" i="5"/>
  <c r="N155" i="5" s="1"/>
  <c r="E153" i="1" s="1"/>
  <c r="H134" i="5"/>
  <c r="N134" i="5" s="1"/>
  <c r="E132" i="1" s="1"/>
  <c r="H125" i="5"/>
  <c r="N125" i="5" s="1"/>
  <c r="E123" i="1" s="1"/>
  <c r="H97" i="5"/>
  <c r="N97" i="5" s="1"/>
  <c r="E95" i="1" s="1"/>
  <c r="H17" i="5"/>
  <c r="N17" i="5" s="1"/>
  <c r="E15" i="1" s="1"/>
  <c r="H114" i="5"/>
  <c r="N114" i="5" s="1"/>
  <c r="E112" i="1" s="1"/>
  <c r="H73" i="5"/>
  <c r="N73" i="5" s="1"/>
  <c r="E71" i="1" s="1"/>
  <c r="H22" i="5"/>
  <c r="N22" i="5" s="1"/>
  <c r="E20" i="1" s="1"/>
  <c r="H72" i="5"/>
  <c r="N72" i="5" s="1"/>
  <c r="E70" i="1" s="1"/>
  <c r="H110" i="5"/>
  <c r="N110" i="5" s="1"/>
  <c r="E108" i="1" s="1"/>
  <c r="H56" i="5"/>
  <c r="N56" i="5" s="1"/>
  <c r="E54" i="1" s="1"/>
  <c r="H14" i="5"/>
  <c r="N14" i="5" s="1"/>
  <c r="E12" i="1" s="1"/>
  <c r="H36" i="5"/>
  <c r="N36" i="5" s="1"/>
  <c r="E34" i="1" s="1"/>
  <c r="M151" i="5"/>
  <c r="D149" i="1" s="1"/>
  <c r="M59" i="5"/>
  <c r="D57" i="1" s="1"/>
  <c r="M147" i="5"/>
  <c r="D145" i="1" s="1"/>
  <c r="M38" i="5"/>
  <c r="D36" i="1" s="1"/>
  <c r="M96" i="5"/>
  <c r="D94" i="1" s="1"/>
  <c r="M97" i="5"/>
  <c r="D95" i="1" s="1"/>
  <c r="M114" i="5"/>
  <c r="D112" i="1" s="1"/>
  <c r="M74" i="5"/>
  <c r="D72" i="1" s="1"/>
  <c r="M69" i="5"/>
  <c r="D67" i="1" s="1"/>
  <c r="M18" i="5"/>
  <c r="D16" i="1" s="1"/>
  <c r="M5" i="5"/>
  <c r="D3" i="1" s="1"/>
  <c r="M66" i="5"/>
  <c r="D64" i="1" s="1"/>
  <c r="M45" i="5"/>
  <c r="D43" i="1" s="1"/>
  <c r="M122" i="5"/>
  <c r="D120" i="1" s="1"/>
  <c r="M100" i="5"/>
  <c r="D98" i="1" s="1"/>
  <c r="M36" i="5"/>
  <c r="D34" i="1" s="1"/>
  <c r="M106" i="5"/>
  <c r="D104" i="1" s="1"/>
  <c r="M41" i="5"/>
  <c r="D39" i="1" s="1"/>
  <c r="M124" i="5"/>
  <c r="D122" i="1" s="1"/>
  <c r="M46" i="5"/>
  <c r="D44" i="1" s="1"/>
  <c r="M117" i="5"/>
  <c r="D115" i="1" s="1"/>
  <c r="M48" i="5"/>
  <c r="D46" i="1" s="1"/>
  <c r="M51" i="5"/>
  <c r="D49" i="1" s="1"/>
  <c r="M43" i="5"/>
  <c r="D41" i="1" s="1"/>
  <c r="M21" i="5"/>
  <c r="D19" i="1" s="1"/>
  <c r="M149" i="5"/>
  <c r="D147" i="1" s="1"/>
  <c r="F6" i="8" l="1"/>
  <c r="C3" i="7"/>
  <c r="C2" i="8"/>
  <c r="D2" i="7"/>
  <c r="E3" i="7"/>
  <c r="F7" i="8"/>
  <c r="G6" i="8"/>
  <c r="B2" i="7"/>
  <c r="D6" i="8"/>
  <c r="B7" i="7"/>
  <c r="C6" i="8"/>
  <c r="B3" i="8"/>
  <c r="F4" i="8"/>
  <c r="F2" i="8"/>
  <c r="J1" i="3"/>
  <c r="I117" i="5"/>
  <c r="I71" i="5"/>
  <c r="I7" i="5"/>
  <c r="I65" i="5"/>
  <c r="I57" i="5"/>
  <c r="I113" i="5"/>
  <c r="I138" i="5"/>
  <c r="I104" i="5"/>
  <c r="I13" i="5"/>
  <c r="I76" i="5"/>
  <c r="I38" i="5"/>
  <c r="I50" i="5"/>
  <c r="I143" i="5"/>
  <c r="I66" i="5"/>
  <c r="I22" i="5"/>
  <c r="I24" i="5"/>
  <c r="I63" i="5"/>
  <c r="I48" i="5"/>
  <c r="I74" i="5"/>
  <c r="I140" i="5"/>
  <c r="I133" i="5"/>
  <c r="I147" i="5"/>
  <c r="I72" i="5"/>
  <c r="I149" i="5"/>
  <c r="I98" i="5"/>
  <c r="I153" i="5"/>
  <c r="I41" i="5"/>
  <c r="I90" i="5"/>
  <c r="I64" i="5"/>
  <c r="I55" i="5"/>
  <c r="I52" i="5"/>
  <c r="I142" i="5"/>
  <c r="I46" i="5"/>
  <c r="I89" i="5"/>
  <c r="I36" i="5"/>
  <c r="I131" i="5"/>
  <c r="I10" i="5"/>
  <c r="I144" i="5"/>
  <c r="I29" i="5"/>
  <c r="I156" i="5"/>
  <c r="I60" i="5"/>
  <c r="I31" i="5"/>
  <c r="I30" i="5"/>
  <c r="I83" i="5"/>
  <c r="I44" i="5"/>
  <c r="I47" i="5"/>
  <c r="I103" i="5"/>
  <c r="I115" i="5"/>
  <c r="I111" i="5"/>
  <c r="I116" i="5"/>
  <c r="I8" i="5"/>
  <c r="I79" i="5"/>
  <c r="I155" i="5"/>
  <c r="I132" i="5"/>
  <c r="I119" i="5"/>
  <c r="I34" i="5"/>
  <c r="I81" i="5"/>
  <c r="I137" i="5"/>
  <c r="I17" i="5"/>
  <c r="I88" i="5"/>
  <c r="I53" i="5"/>
  <c r="I35" i="5"/>
  <c r="I128" i="5"/>
  <c r="I19" i="5"/>
  <c r="I105" i="5"/>
  <c r="I25" i="5"/>
  <c r="I112" i="5"/>
  <c r="I101" i="5"/>
  <c r="I5" i="5"/>
  <c r="I85" i="5"/>
  <c r="I97" i="5"/>
  <c r="I59" i="5"/>
  <c r="I20" i="5"/>
  <c r="I27" i="5"/>
  <c r="I136" i="5"/>
  <c r="I21" i="5"/>
  <c r="I123" i="5"/>
  <c r="I42" i="5"/>
  <c r="I134" i="5"/>
  <c r="I109" i="5"/>
  <c r="I67" i="5"/>
  <c r="I87" i="5"/>
  <c r="I51" i="5"/>
  <c r="I73" i="5"/>
  <c r="I146" i="5"/>
  <c r="I106" i="5"/>
  <c r="I26" i="5"/>
  <c r="I80" i="5"/>
  <c r="I148" i="5"/>
  <c r="I135" i="5"/>
  <c r="I68" i="5"/>
  <c r="I62" i="5"/>
  <c r="I95" i="5"/>
  <c r="I54" i="5"/>
  <c r="I6" i="5"/>
  <c r="I126" i="5"/>
  <c r="I61" i="5"/>
  <c r="I154" i="5"/>
  <c r="I152" i="5"/>
  <c r="I56" i="5"/>
  <c r="I14" i="5"/>
  <c r="I92" i="5"/>
  <c r="I49" i="5"/>
  <c r="I150" i="5"/>
  <c r="I45" i="5"/>
  <c r="I84" i="5"/>
  <c r="I91" i="5"/>
  <c r="I145" i="5"/>
  <c r="I139" i="5"/>
  <c r="I16" i="5"/>
  <c r="I78" i="5"/>
  <c r="I39" i="5"/>
  <c r="I130" i="5"/>
  <c r="I4" i="5"/>
  <c r="I151" i="5"/>
  <c r="I102" i="5"/>
  <c r="I40" i="5"/>
  <c r="I28" i="5"/>
  <c r="I125" i="5"/>
  <c r="I93" i="5"/>
  <c r="I94" i="5"/>
  <c r="I86" i="5"/>
  <c r="I141" i="5"/>
  <c r="I15" i="5"/>
  <c r="I12" i="5"/>
  <c r="I82" i="5"/>
  <c r="I127" i="5"/>
  <c r="I11" i="5"/>
  <c r="I114" i="5"/>
  <c r="I33" i="5"/>
  <c r="I58" i="5"/>
  <c r="I129" i="5"/>
  <c r="I96" i="5"/>
  <c r="I124" i="5"/>
  <c r="I77" i="5"/>
  <c r="I70" i="5"/>
  <c r="I75" i="5"/>
  <c r="I37" i="5"/>
  <c r="I108" i="5"/>
  <c r="I99" i="5"/>
  <c r="I69" i="5"/>
  <c r="I43" i="5"/>
  <c r="I107" i="5"/>
  <c r="I9" i="5"/>
  <c r="I121" i="5"/>
  <c r="I120" i="5"/>
  <c r="I118" i="5"/>
  <c r="I23" i="5"/>
  <c r="I110" i="5"/>
  <c r="I100" i="5"/>
  <c r="I122" i="5"/>
  <c r="I18" i="5"/>
  <c r="I32" i="5"/>
  <c r="C7" i="7"/>
  <c r="C4" i="8"/>
  <c r="D7" i="7"/>
  <c r="F3" i="8"/>
  <c r="C3" i="8"/>
  <c r="C7" i="8"/>
  <c r="D3" i="8"/>
  <c r="G3" i="8"/>
  <c r="D3" i="7"/>
  <c r="D2" i="8"/>
  <c r="B3" i="7"/>
  <c r="B2" i="8"/>
  <c r="G2" i="8"/>
  <c r="B6" i="8"/>
  <c r="B4" i="8"/>
  <c r="E2" i="7"/>
  <c r="B7" i="8"/>
  <c r="E7" i="7"/>
  <c r="C2" i="7"/>
  <c r="P68" i="5" l="1"/>
  <c r="P30" i="5"/>
  <c r="P4" i="5"/>
  <c r="P108" i="5"/>
  <c r="P37" i="5"/>
  <c r="P135" i="5"/>
  <c r="P151" i="5"/>
  <c r="P74" i="5"/>
  <c r="P29" i="5"/>
  <c r="P22" i="5"/>
  <c r="P35" i="5"/>
  <c r="P78" i="5"/>
  <c r="P124" i="5"/>
  <c r="P139" i="5"/>
  <c r="P112" i="5"/>
  <c r="P144" i="5"/>
  <c r="P26" i="5"/>
  <c r="P106" i="5"/>
  <c r="P53" i="5"/>
  <c r="P16" i="5"/>
  <c r="P96" i="5"/>
  <c r="P128" i="5"/>
  <c r="P146" i="5"/>
  <c r="P77" i="5"/>
  <c r="P66" i="5"/>
  <c r="P43" i="5"/>
  <c r="P28" i="5"/>
  <c r="P54" i="5"/>
  <c r="P85" i="5"/>
  <c r="P47" i="5"/>
  <c r="P147" i="5"/>
  <c r="P69" i="5"/>
  <c r="P40" i="5"/>
  <c r="P95" i="5"/>
  <c r="P5" i="5"/>
  <c r="P44" i="5"/>
  <c r="P133" i="5"/>
  <c r="P99" i="5"/>
  <c r="P102" i="5"/>
  <c r="P62" i="5"/>
  <c r="P101" i="5"/>
  <c r="P83" i="5"/>
  <c r="P140" i="5"/>
  <c r="P25" i="5"/>
  <c r="P48" i="5"/>
  <c r="P75" i="5"/>
  <c r="P130" i="5"/>
  <c r="P148" i="5"/>
  <c r="P105" i="5"/>
  <c r="P60" i="5"/>
  <c r="P63" i="5"/>
  <c r="P31" i="5"/>
  <c r="P70" i="5"/>
  <c r="P39" i="5"/>
  <c r="P80" i="5"/>
  <c r="P19" i="5"/>
  <c r="P156" i="5"/>
  <c r="P24" i="5"/>
  <c r="P10" i="5"/>
  <c r="P143" i="5"/>
  <c r="P129" i="5"/>
  <c r="P145" i="5"/>
  <c r="P73" i="5"/>
  <c r="P88" i="5"/>
  <c r="P131" i="5"/>
  <c r="P50" i="5"/>
  <c r="P17" i="5"/>
  <c r="P36" i="5"/>
  <c r="P38" i="5"/>
  <c r="P33" i="5"/>
  <c r="P84" i="5"/>
  <c r="P87" i="5"/>
  <c r="P137" i="5"/>
  <c r="P89" i="5"/>
  <c r="P76" i="5"/>
  <c r="P32" i="5"/>
  <c r="P13" i="5"/>
  <c r="P18" i="5"/>
  <c r="P11" i="5"/>
  <c r="P150" i="5"/>
  <c r="P109" i="5"/>
  <c r="P34" i="5"/>
  <c r="P142" i="5"/>
  <c r="P104" i="5"/>
  <c r="P67" i="5"/>
  <c r="P122" i="5"/>
  <c r="P127" i="5"/>
  <c r="P49" i="5"/>
  <c r="P134" i="5"/>
  <c r="P119" i="5"/>
  <c r="P52" i="5"/>
  <c r="P138" i="5"/>
  <c r="P55" i="5"/>
  <c r="P110" i="5"/>
  <c r="P12" i="5"/>
  <c r="P14" i="5"/>
  <c r="P123" i="5"/>
  <c r="P155" i="5"/>
  <c r="P64" i="5"/>
  <c r="P57" i="5"/>
  <c r="P81" i="5"/>
  <c r="P100" i="5"/>
  <c r="P82" i="5"/>
  <c r="P92" i="5"/>
  <c r="P42" i="5"/>
  <c r="P132" i="5"/>
  <c r="P113" i="5"/>
  <c r="P23" i="5"/>
  <c r="P15" i="5"/>
  <c r="P56" i="5"/>
  <c r="P21" i="5"/>
  <c r="P79" i="5"/>
  <c r="P90" i="5"/>
  <c r="P65" i="5"/>
  <c r="P51" i="5"/>
  <c r="P118" i="5"/>
  <c r="P141" i="5"/>
  <c r="P152" i="5"/>
  <c r="P136" i="5"/>
  <c r="P8" i="5"/>
  <c r="P41" i="5"/>
  <c r="P7" i="5"/>
  <c r="P114" i="5"/>
  <c r="P120" i="5"/>
  <c r="P86" i="5"/>
  <c r="P154" i="5"/>
  <c r="P27" i="5"/>
  <c r="P116" i="5"/>
  <c r="P153" i="5"/>
  <c r="P71" i="5"/>
  <c r="P91" i="5"/>
  <c r="P46" i="5"/>
  <c r="P61" i="5"/>
  <c r="P20" i="5"/>
  <c r="P111" i="5"/>
  <c r="P98" i="5"/>
  <c r="P117" i="5"/>
  <c r="P58" i="5"/>
  <c r="P45" i="5"/>
  <c r="P121" i="5"/>
  <c r="P94" i="5"/>
  <c r="P9" i="5"/>
  <c r="P93" i="5"/>
  <c r="P126" i="5"/>
  <c r="P59" i="5"/>
  <c r="P115" i="5"/>
  <c r="P149" i="5"/>
  <c r="K1" i="3"/>
  <c r="J122" i="5"/>
  <c r="T122" i="5" s="1"/>
  <c r="H120" i="1" s="1"/>
  <c r="J86" i="5"/>
  <c r="T86" i="5" s="1"/>
  <c r="H84" i="1" s="1"/>
  <c r="J30" i="5"/>
  <c r="T30" i="5" s="1"/>
  <c r="H28" i="1" s="1"/>
  <c r="J67" i="5"/>
  <c r="T67" i="5" s="1"/>
  <c r="H65" i="1" s="1"/>
  <c r="J74" i="5"/>
  <c r="T74" i="5" s="1"/>
  <c r="H72" i="1" s="1"/>
  <c r="J58" i="5"/>
  <c r="T58" i="5" s="1"/>
  <c r="H56" i="1" s="1"/>
  <c r="J17" i="5"/>
  <c r="T17" i="5" s="1"/>
  <c r="H15" i="1" s="1"/>
  <c r="J5" i="5"/>
  <c r="T5" i="5" s="1"/>
  <c r="H3" i="1" s="1"/>
  <c r="J132" i="5"/>
  <c r="T132" i="5" s="1"/>
  <c r="H130" i="1" s="1"/>
  <c r="J106" i="5"/>
  <c r="T106" i="5" s="1"/>
  <c r="H104" i="1" s="1"/>
  <c r="J147" i="5"/>
  <c r="T147" i="5" s="1"/>
  <c r="H145" i="1" s="1"/>
  <c r="J71" i="5"/>
  <c r="T71" i="5" s="1"/>
  <c r="H69" i="1" s="1"/>
  <c r="J7" i="5"/>
  <c r="T7" i="5" s="1"/>
  <c r="H5" i="1" s="1"/>
  <c r="J42" i="5"/>
  <c r="T42" i="5" s="1"/>
  <c r="H40" i="1" s="1"/>
  <c r="J129" i="5"/>
  <c r="T129" i="5" s="1"/>
  <c r="H127" i="1" s="1"/>
  <c r="J11" i="5"/>
  <c r="T11" i="5" s="1"/>
  <c r="H9" i="1" s="1"/>
  <c r="J77" i="5"/>
  <c r="T77" i="5" s="1"/>
  <c r="H75" i="1" s="1"/>
  <c r="J70" i="5"/>
  <c r="T70" i="5" s="1"/>
  <c r="H68" i="1" s="1"/>
  <c r="J24" i="5"/>
  <c r="T24" i="5" s="1"/>
  <c r="H22" i="1" s="1"/>
  <c r="J39" i="5"/>
  <c r="T39" i="5" s="1"/>
  <c r="H37" i="1" s="1"/>
  <c r="J22" i="5"/>
  <c r="T22" i="5" s="1"/>
  <c r="H20" i="1" s="1"/>
  <c r="J156" i="5"/>
  <c r="T156" i="5" s="1"/>
  <c r="H154" i="1" s="1"/>
  <c r="J50" i="5"/>
  <c r="T50" i="5" s="1"/>
  <c r="H48" i="1" s="1"/>
  <c r="J96" i="5"/>
  <c r="T96" i="5" s="1"/>
  <c r="H94" i="1" s="1"/>
  <c r="J8" i="5"/>
  <c r="T8" i="5" s="1"/>
  <c r="H6" i="1" s="1"/>
  <c r="J124" i="5"/>
  <c r="T124" i="5" s="1"/>
  <c r="H122" i="1" s="1"/>
  <c r="J135" i="5"/>
  <c r="T135" i="5" s="1"/>
  <c r="H133" i="1" s="1"/>
  <c r="J38" i="5"/>
  <c r="T38" i="5" s="1"/>
  <c r="H36" i="1" s="1"/>
  <c r="J148" i="5"/>
  <c r="T148" i="5" s="1"/>
  <c r="H146" i="1" s="1"/>
  <c r="J66" i="5"/>
  <c r="T66" i="5" s="1"/>
  <c r="H64" i="1" s="1"/>
  <c r="J33" i="5"/>
  <c r="T33" i="5" s="1"/>
  <c r="H31" i="1" s="1"/>
  <c r="J56" i="5"/>
  <c r="T56" i="5" s="1"/>
  <c r="H54" i="1" s="1"/>
  <c r="J104" i="5"/>
  <c r="T104" i="5" s="1"/>
  <c r="H102" i="1" s="1"/>
  <c r="J114" i="5"/>
  <c r="T114" i="5" s="1"/>
  <c r="H112" i="1" s="1"/>
  <c r="J116" i="5"/>
  <c r="T116" i="5" s="1"/>
  <c r="H114" i="1" s="1"/>
  <c r="J27" i="5"/>
  <c r="T27" i="5" s="1"/>
  <c r="H25" i="1" s="1"/>
  <c r="J59" i="5"/>
  <c r="T59" i="5" s="1"/>
  <c r="H57" i="1" s="1"/>
  <c r="J117" i="5"/>
  <c r="T117" i="5" s="1"/>
  <c r="H115" i="1" s="1"/>
  <c r="J128" i="5"/>
  <c r="T128" i="5" s="1"/>
  <c r="H126" i="1" s="1"/>
  <c r="J98" i="5"/>
  <c r="T98" i="5" s="1"/>
  <c r="H96" i="1" s="1"/>
  <c r="J80" i="5"/>
  <c r="T80" i="5" s="1"/>
  <c r="H78" i="1" s="1"/>
  <c r="J45" i="5"/>
  <c r="T45" i="5" s="1"/>
  <c r="H43" i="1" s="1"/>
  <c r="J26" i="5"/>
  <c r="T26" i="5" s="1"/>
  <c r="H24" i="1" s="1"/>
  <c r="J155" i="5"/>
  <c r="T155" i="5" s="1"/>
  <c r="H153" i="1" s="1"/>
  <c r="J119" i="5"/>
  <c r="T119" i="5" s="1"/>
  <c r="H117" i="1" s="1"/>
  <c r="J10" i="5"/>
  <c r="T10" i="5" s="1"/>
  <c r="H8" i="1" s="1"/>
  <c r="J51" i="5"/>
  <c r="T51" i="5" s="1"/>
  <c r="H49" i="1" s="1"/>
  <c r="J61" i="5"/>
  <c r="T61" i="5" s="1"/>
  <c r="H59" i="1" s="1"/>
  <c r="J34" i="5"/>
  <c r="T34" i="5" s="1"/>
  <c r="H32" i="1" s="1"/>
  <c r="J28" i="5"/>
  <c r="T28" i="5" s="1"/>
  <c r="H26" i="1" s="1"/>
  <c r="J85" i="5"/>
  <c r="T85" i="5" s="1"/>
  <c r="H83" i="1" s="1"/>
  <c r="J115" i="5"/>
  <c r="T115" i="5" s="1"/>
  <c r="H113" i="1" s="1"/>
  <c r="J112" i="5"/>
  <c r="T112" i="5" s="1"/>
  <c r="H110" i="1" s="1"/>
  <c r="J52" i="5"/>
  <c r="T52" i="5" s="1"/>
  <c r="H50" i="1" s="1"/>
  <c r="J141" i="5"/>
  <c r="T141" i="5" s="1"/>
  <c r="H139" i="1" s="1"/>
  <c r="J29" i="5"/>
  <c r="T29" i="5" s="1"/>
  <c r="H27" i="1" s="1"/>
  <c r="J6" i="5"/>
  <c r="T6" i="5" s="1"/>
  <c r="H4" i="1" s="1"/>
  <c r="J62" i="5"/>
  <c r="T62" i="5" s="1"/>
  <c r="H60" i="1" s="1"/>
  <c r="J25" i="5"/>
  <c r="T25" i="5" s="1"/>
  <c r="H23" i="1" s="1"/>
  <c r="J111" i="5"/>
  <c r="T111" i="5" s="1"/>
  <c r="H109" i="1" s="1"/>
  <c r="J103" i="5"/>
  <c r="T103" i="5" s="1"/>
  <c r="H101" i="1" s="1"/>
  <c r="J72" i="5"/>
  <c r="T72" i="5" s="1"/>
  <c r="H70" i="1" s="1"/>
  <c r="J120" i="5"/>
  <c r="T120" i="5" s="1"/>
  <c r="H118" i="1" s="1"/>
  <c r="J76" i="5"/>
  <c r="T76" i="5" s="1"/>
  <c r="H74" i="1" s="1"/>
  <c r="J100" i="5"/>
  <c r="T100" i="5" s="1"/>
  <c r="H98" i="1" s="1"/>
  <c r="J130" i="5"/>
  <c r="T130" i="5" s="1"/>
  <c r="H128" i="1" s="1"/>
  <c r="J142" i="5"/>
  <c r="T142" i="5" s="1"/>
  <c r="H140" i="1" s="1"/>
  <c r="J95" i="5"/>
  <c r="T95" i="5" s="1"/>
  <c r="H93" i="1" s="1"/>
  <c r="J79" i="5"/>
  <c r="T79" i="5" s="1"/>
  <c r="H77" i="1" s="1"/>
  <c r="J32" i="5"/>
  <c r="T32" i="5" s="1"/>
  <c r="H30" i="1" s="1"/>
  <c r="J73" i="5"/>
  <c r="T73" i="5" s="1"/>
  <c r="H71" i="1" s="1"/>
  <c r="J13" i="5"/>
  <c r="T13" i="5" s="1"/>
  <c r="H11" i="1" s="1"/>
  <c r="J92" i="5"/>
  <c r="T92" i="5" s="1"/>
  <c r="H90" i="1" s="1"/>
  <c r="J97" i="5"/>
  <c r="T97" i="5" s="1"/>
  <c r="H95" i="1" s="1"/>
  <c r="J48" i="5"/>
  <c r="T48" i="5" s="1"/>
  <c r="H46" i="1" s="1"/>
  <c r="J44" i="5"/>
  <c r="T44" i="5" s="1"/>
  <c r="H42" i="1" s="1"/>
  <c r="J23" i="5"/>
  <c r="T23" i="5" s="1"/>
  <c r="H21" i="1" s="1"/>
  <c r="J84" i="5"/>
  <c r="T84" i="5" s="1"/>
  <c r="H82" i="1" s="1"/>
  <c r="J20" i="5"/>
  <c r="T20" i="5" s="1"/>
  <c r="H18" i="1" s="1"/>
  <c r="J89" i="5"/>
  <c r="T89" i="5" s="1"/>
  <c r="H87" i="1" s="1"/>
  <c r="J41" i="5"/>
  <c r="T41" i="5" s="1"/>
  <c r="H39" i="1" s="1"/>
  <c r="J91" i="5"/>
  <c r="T91" i="5" s="1"/>
  <c r="H89" i="1" s="1"/>
  <c r="J68" i="5"/>
  <c r="T68" i="5" s="1"/>
  <c r="H66" i="1" s="1"/>
  <c r="J78" i="5"/>
  <c r="T78" i="5" s="1"/>
  <c r="H76" i="1" s="1"/>
  <c r="J63" i="5"/>
  <c r="T63" i="5" s="1"/>
  <c r="H61" i="1" s="1"/>
  <c r="J60" i="5"/>
  <c r="T60" i="5" s="1"/>
  <c r="H58" i="1" s="1"/>
  <c r="J102" i="5"/>
  <c r="T102" i="5" s="1"/>
  <c r="H100" i="1" s="1"/>
  <c r="J53" i="5"/>
  <c r="T53" i="5" s="1"/>
  <c r="H51" i="1" s="1"/>
  <c r="J47" i="5"/>
  <c r="T47" i="5" s="1"/>
  <c r="H45" i="1" s="1"/>
  <c r="J15" i="5"/>
  <c r="T15" i="5" s="1"/>
  <c r="H13" i="1" s="1"/>
  <c r="J93" i="5"/>
  <c r="T93" i="5" s="1"/>
  <c r="H91" i="1" s="1"/>
  <c r="J151" i="5"/>
  <c r="T151" i="5" s="1"/>
  <c r="H149" i="1" s="1"/>
  <c r="J153" i="5"/>
  <c r="T153" i="5" s="1"/>
  <c r="H151" i="1" s="1"/>
  <c r="J105" i="5"/>
  <c r="T105" i="5" s="1"/>
  <c r="H103" i="1" s="1"/>
  <c r="J35" i="5"/>
  <c r="T35" i="5" s="1"/>
  <c r="H33" i="1" s="1"/>
  <c r="J65" i="5"/>
  <c r="T65" i="5" s="1"/>
  <c r="H63" i="1" s="1"/>
  <c r="J138" i="5"/>
  <c r="T138" i="5" s="1"/>
  <c r="H136" i="1" s="1"/>
  <c r="J137" i="5"/>
  <c r="T137" i="5" s="1"/>
  <c r="H135" i="1" s="1"/>
  <c r="J40" i="5"/>
  <c r="T40" i="5" s="1"/>
  <c r="H38" i="1" s="1"/>
  <c r="J121" i="5"/>
  <c r="T121" i="5" s="1"/>
  <c r="H119" i="1" s="1"/>
  <c r="J127" i="5"/>
  <c r="T127" i="5" s="1"/>
  <c r="H125" i="1" s="1"/>
  <c r="J140" i="5"/>
  <c r="T140" i="5" s="1"/>
  <c r="H138" i="1" s="1"/>
  <c r="J154" i="5"/>
  <c r="T154" i="5" s="1"/>
  <c r="H152" i="1" s="1"/>
  <c r="J36" i="5"/>
  <c r="T36" i="5" s="1"/>
  <c r="H34" i="1" s="1"/>
  <c r="J125" i="5"/>
  <c r="T125" i="5" s="1"/>
  <c r="H123" i="1" s="1"/>
  <c r="J123" i="5"/>
  <c r="T123" i="5" s="1"/>
  <c r="H121" i="1" s="1"/>
  <c r="J82" i="5"/>
  <c r="T82" i="5" s="1"/>
  <c r="H80" i="1" s="1"/>
  <c r="J75" i="5"/>
  <c r="T75" i="5" s="1"/>
  <c r="H73" i="1" s="1"/>
  <c r="J12" i="5"/>
  <c r="T12" i="5" s="1"/>
  <c r="H10" i="1" s="1"/>
  <c r="J81" i="5"/>
  <c r="T81" i="5" s="1"/>
  <c r="H79" i="1" s="1"/>
  <c r="J133" i="5"/>
  <c r="T133" i="5" s="1"/>
  <c r="H131" i="1" s="1"/>
  <c r="J18" i="5"/>
  <c r="T18" i="5" s="1"/>
  <c r="H16" i="1" s="1"/>
  <c r="J146" i="5"/>
  <c r="T146" i="5" s="1"/>
  <c r="H144" i="1" s="1"/>
  <c r="J90" i="5"/>
  <c r="T90" i="5" s="1"/>
  <c r="H88" i="1" s="1"/>
  <c r="J126" i="5"/>
  <c r="T126" i="5" s="1"/>
  <c r="H124" i="1" s="1"/>
  <c r="J110" i="5"/>
  <c r="T110" i="5" s="1"/>
  <c r="H108" i="1" s="1"/>
  <c r="J113" i="5"/>
  <c r="T113" i="5" s="1"/>
  <c r="H111" i="1" s="1"/>
  <c r="J16" i="5"/>
  <c r="T16" i="5" s="1"/>
  <c r="H14" i="1" s="1"/>
  <c r="J131" i="5"/>
  <c r="T131" i="5" s="1"/>
  <c r="H129" i="1" s="1"/>
  <c r="J118" i="5"/>
  <c r="T118" i="5" s="1"/>
  <c r="H116" i="1" s="1"/>
  <c r="J101" i="5"/>
  <c r="T101" i="5" s="1"/>
  <c r="H99" i="1" s="1"/>
  <c r="J69" i="5"/>
  <c r="T69" i="5" s="1"/>
  <c r="H67" i="1" s="1"/>
  <c r="J108" i="5"/>
  <c r="T108" i="5" s="1"/>
  <c r="H106" i="1" s="1"/>
  <c r="J55" i="5"/>
  <c r="T55" i="5" s="1"/>
  <c r="H53" i="1" s="1"/>
  <c r="J144" i="5"/>
  <c r="T144" i="5" s="1"/>
  <c r="H142" i="1" s="1"/>
  <c r="J46" i="5"/>
  <c r="T46" i="5" s="1"/>
  <c r="H44" i="1" s="1"/>
  <c r="J99" i="5"/>
  <c r="T99" i="5" s="1"/>
  <c r="H97" i="1" s="1"/>
  <c r="J87" i="5"/>
  <c r="T87" i="5" s="1"/>
  <c r="H85" i="1" s="1"/>
  <c r="J150" i="5"/>
  <c r="T150" i="5" s="1"/>
  <c r="H148" i="1" s="1"/>
  <c r="J152" i="5"/>
  <c r="T152" i="5" s="1"/>
  <c r="H150" i="1" s="1"/>
  <c r="J109" i="5"/>
  <c r="T109" i="5" s="1"/>
  <c r="H107" i="1" s="1"/>
  <c r="J143" i="5"/>
  <c r="T143" i="5" s="1"/>
  <c r="H141" i="1" s="1"/>
  <c r="J54" i="5"/>
  <c r="T54" i="5" s="1"/>
  <c r="H52" i="1" s="1"/>
  <c r="J57" i="5"/>
  <c r="T57" i="5" s="1"/>
  <c r="H55" i="1" s="1"/>
  <c r="J43" i="5"/>
  <c r="T43" i="5" s="1"/>
  <c r="H41" i="1" s="1"/>
  <c r="J139" i="5"/>
  <c r="T139" i="5" s="1"/>
  <c r="H137" i="1" s="1"/>
  <c r="J149" i="5"/>
  <c r="T149" i="5" s="1"/>
  <c r="H147" i="1" s="1"/>
  <c r="J64" i="5"/>
  <c r="T64" i="5" s="1"/>
  <c r="H62" i="1" s="1"/>
  <c r="J94" i="5"/>
  <c r="T94" i="5" s="1"/>
  <c r="H92" i="1" s="1"/>
  <c r="J9" i="5"/>
  <c r="T9" i="5" s="1"/>
  <c r="H7" i="1" s="1"/>
  <c r="J145" i="5"/>
  <c r="T145" i="5" s="1"/>
  <c r="H143" i="1" s="1"/>
  <c r="J88" i="5"/>
  <c r="T88" i="5" s="1"/>
  <c r="H86" i="1" s="1"/>
  <c r="J134" i="5"/>
  <c r="T134" i="5" s="1"/>
  <c r="H132" i="1" s="1"/>
  <c r="J136" i="5"/>
  <c r="T136" i="5" s="1"/>
  <c r="H134" i="1" s="1"/>
  <c r="J83" i="5"/>
  <c r="T83" i="5" s="1"/>
  <c r="H81" i="1" s="1"/>
  <c r="J21" i="5"/>
  <c r="T21" i="5" s="1"/>
  <c r="H19" i="1" s="1"/>
  <c r="J19" i="5"/>
  <c r="T19" i="5" s="1"/>
  <c r="H17" i="1" s="1"/>
  <c r="J49" i="5"/>
  <c r="T49" i="5" s="1"/>
  <c r="H47" i="1" s="1"/>
  <c r="J4" i="5"/>
  <c r="T4" i="5" s="1"/>
  <c r="H2" i="1" s="1"/>
  <c r="J14" i="5"/>
  <c r="T14" i="5" s="1"/>
  <c r="H12" i="1" s="1"/>
  <c r="J37" i="5"/>
  <c r="T37" i="5" s="1"/>
  <c r="H35" i="1" s="1"/>
  <c r="J107" i="5"/>
  <c r="T107" i="5" s="1"/>
  <c r="H105" i="1" s="1"/>
  <c r="J31" i="5"/>
  <c r="T31" i="5" s="1"/>
  <c r="H29" i="1" s="1"/>
  <c r="P107" i="5"/>
  <c r="P125" i="5"/>
  <c r="P6" i="5"/>
  <c r="P97" i="5"/>
  <c r="P103" i="5"/>
  <c r="P72" i="5"/>
  <c r="Q6" i="5" l="1"/>
  <c r="R6" i="5" s="1"/>
  <c r="G4" i="1" s="1"/>
  <c r="Q106" i="5"/>
  <c r="R106" i="5" s="1"/>
  <c r="G104" i="1" s="1"/>
  <c r="Q5" i="5"/>
  <c r="R5" i="5" s="1"/>
  <c r="G3" i="1" s="1"/>
  <c r="Q92" i="5"/>
  <c r="R92" i="5" s="1"/>
  <c r="G90" i="1" s="1"/>
  <c r="Q136" i="5"/>
  <c r="R136" i="5" s="1"/>
  <c r="G134" i="1" s="1"/>
  <c r="Q134" i="5"/>
  <c r="R134" i="5" s="1"/>
  <c r="G132" i="1" s="1"/>
  <c r="Q50" i="5"/>
  <c r="R50" i="5" s="1"/>
  <c r="G48" i="1" s="1"/>
  <c r="Q113" i="5"/>
  <c r="R113" i="5" s="1"/>
  <c r="G111" i="1" s="1"/>
  <c r="Q154" i="5"/>
  <c r="R154" i="5" s="1"/>
  <c r="G152" i="1" s="1"/>
  <c r="Q35" i="5"/>
  <c r="R35" i="5" s="1"/>
  <c r="G33" i="1" s="1"/>
  <c r="Q9" i="5"/>
  <c r="R9" i="5" s="1"/>
  <c r="G7" i="1" s="1"/>
  <c r="Q85" i="5"/>
  <c r="R85" i="5" s="1"/>
  <c r="G83" i="1" s="1"/>
  <c r="Q84" i="5"/>
  <c r="R84" i="5" s="1"/>
  <c r="G82" i="1" s="1"/>
  <c r="Q33" i="5"/>
  <c r="R33" i="5" s="1"/>
  <c r="G31" i="1" s="1"/>
  <c r="Q45" i="5"/>
  <c r="R45" i="5" s="1"/>
  <c r="G43" i="1" s="1"/>
  <c r="Q119" i="5"/>
  <c r="R119" i="5" s="1"/>
  <c r="G117" i="1" s="1"/>
  <c r="Q39" i="5"/>
  <c r="R39" i="5" s="1"/>
  <c r="G37" i="1" s="1"/>
  <c r="Q70" i="5"/>
  <c r="R70" i="5" s="1"/>
  <c r="G68" i="1" s="1"/>
  <c r="Q93" i="5"/>
  <c r="R93" i="5" s="1"/>
  <c r="G91" i="1" s="1"/>
  <c r="Q58" i="5"/>
  <c r="R58" i="5" s="1"/>
  <c r="G56" i="1" s="1"/>
  <c r="Q131" i="5"/>
  <c r="R131" i="5" s="1"/>
  <c r="G129" i="1" s="1"/>
  <c r="Q22" i="5"/>
  <c r="R22" i="5" s="1"/>
  <c r="G20" i="1" s="1"/>
  <c r="Q142" i="5"/>
  <c r="R142" i="5" s="1"/>
  <c r="G140" i="1" s="1"/>
  <c r="Q130" i="5"/>
  <c r="R130" i="5" s="1"/>
  <c r="G128" i="1" s="1"/>
  <c r="Q34" i="5"/>
  <c r="R34" i="5" s="1"/>
  <c r="G32" i="1" s="1"/>
  <c r="Q118" i="5"/>
  <c r="R118" i="5" s="1"/>
  <c r="G116" i="1" s="1"/>
  <c r="Q25" i="5"/>
  <c r="R25" i="5" s="1"/>
  <c r="G23" i="1" s="1"/>
  <c r="Q74" i="5"/>
  <c r="R74" i="5" s="1"/>
  <c r="G72" i="1" s="1"/>
  <c r="Q26" i="5"/>
  <c r="R26" i="5" s="1"/>
  <c r="G24" i="1" s="1"/>
  <c r="Q65" i="5"/>
  <c r="R65" i="5" s="1"/>
  <c r="G63" i="1" s="1"/>
  <c r="Q12" i="5"/>
  <c r="R12" i="5" s="1"/>
  <c r="G10" i="1" s="1"/>
  <c r="Q18" i="5"/>
  <c r="R18" i="5" s="1"/>
  <c r="G16" i="1" s="1"/>
  <c r="Q83" i="5"/>
  <c r="R83" i="5" s="1"/>
  <c r="G81" i="1" s="1"/>
  <c r="Q146" i="5"/>
  <c r="R146" i="5" s="1"/>
  <c r="G144" i="1" s="1"/>
  <c r="Q135" i="5"/>
  <c r="R135" i="5" s="1"/>
  <c r="G133" i="1" s="1"/>
  <c r="Q10" i="5"/>
  <c r="R10" i="5" s="1"/>
  <c r="G8" i="1" s="1"/>
  <c r="Q47" i="5"/>
  <c r="R47" i="5" s="1"/>
  <c r="G45" i="1" s="1"/>
  <c r="Q100" i="5"/>
  <c r="R100" i="5" s="1"/>
  <c r="G98" i="1" s="1"/>
  <c r="Q91" i="5"/>
  <c r="R91" i="5" s="1"/>
  <c r="G89" i="1" s="1"/>
  <c r="Q90" i="5"/>
  <c r="R90" i="5" s="1"/>
  <c r="G88" i="1" s="1"/>
  <c r="Q110" i="5"/>
  <c r="R110" i="5" s="1"/>
  <c r="G108" i="1" s="1"/>
  <c r="Q13" i="5"/>
  <c r="R13" i="5" s="1"/>
  <c r="G11" i="1" s="1"/>
  <c r="Q101" i="5"/>
  <c r="R101" i="5" s="1"/>
  <c r="G99" i="1" s="1"/>
  <c r="Q37" i="5"/>
  <c r="R37" i="5" s="1"/>
  <c r="G35" i="1" s="1"/>
  <c r="Q24" i="5"/>
  <c r="R24" i="5" s="1"/>
  <c r="G22" i="1" s="1"/>
  <c r="Q16" i="5"/>
  <c r="R16" i="5" s="1"/>
  <c r="G14" i="1" s="1"/>
  <c r="Q138" i="5"/>
  <c r="R138" i="5" s="1"/>
  <c r="G136" i="1" s="1"/>
  <c r="Q116" i="5"/>
  <c r="R116" i="5" s="1"/>
  <c r="G114" i="1" s="1"/>
  <c r="L124" i="1"/>
  <c r="Z126" i="5"/>
  <c r="O124" i="1" s="1"/>
  <c r="Y126" i="5"/>
  <c r="N124" i="1" s="1"/>
  <c r="X126" i="5"/>
  <c r="M124" i="1" s="1"/>
  <c r="L44" i="1"/>
  <c r="Y46" i="5"/>
  <c r="N44" i="1" s="1"/>
  <c r="X46" i="5"/>
  <c r="M44" i="1" s="1"/>
  <c r="Z46" i="5"/>
  <c r="O44" i="1" s="1"/>
  <c r="L6" i="1"/>
  <c r="X8" i="5"/>
  <c r="M6" i="1" s="1"/>
  <c r="Z8" i="5"/>
  <c r="O6" i="1" s="1"/>
  <c r="Y8" i="5"/>
  <c r="N6" i="1" s="1"/>
  <c r="L21" i="1"/>
  <c r="Z23" i="5"/>
  <c r="O21" i="1" s="1"/>
  <c r="X23" i="5"/>
  <c r="M21" i="1" s="1"/>
  <c r="Y23" i="5"/>
  <c r="N21" i="1" s="1"/>
  <c r="L12" i="1"/>
  <c r="X14" i="5"/>
  <c r="M12" i="1" s="1"/>
  <c r="Z14" i="5"/>
  <c r="O12" i="1" s="1"/>
  <c r="Y14" i="5"/>
  <c r="N12" i="1" s="1"/>
  <c r="L102" i="1"/>
  <c r="Y104" i="5"/>
  <c r="N102" i="1" s="1"/>
  <c r="X104" i="5"/>
  <c r="M102" i="1" s="1"/>
  <c r="Z104" i="5"/>
  <c r="O102" i="1" s="1"/>
  <c r="L85" i="1"/>
  <c r="Z87" i="5"/>
  <c r="O85" i="1" s="1"/>
  <c r="X87" i="5"/>
  <c r="M85" i="1" s="1"/>
  <c r="Y87" i="5"/>
  <c r="N85" i="1" s="1"/>
  <c r="L141" i="1"/>
  <c r="Y143" i="5"/>
  <c r="N141" i="1" s="1"/>
  <c r="X143" i="5"/>
  <c r="M141" i="1" s="1"/>
  <c r="Z143" i="5"/>
  <c r="O141" i="1" s="1"/>
  <c r="L146" i="1"/>
  <c r="X148" i="5"/>
  <c r="M146" i="1" s="1"/>
  <c r="Y148" i="5"/>
  <c r="N146" i="1" s="1"/>
  <c r="Z148" i="5"/>
  <c r="O146" i="1" s="1"/>
  <c r="L42" i="1"/>
  <c r="Y44" i="5"/>
  <c r="N42" i="1" s="1"/>
  <c r="X44" i="5"/>
  <c r="M42" i="1" s="1"/>
  <c r="Z44" i="5"/>
  <c r="O42" i="1" s="1"/>
  <c r="L75" i="1"/>
  <c r="Y77" i="5"/>
  <c r="N75" i="1" s="1"/>
  <c r="X77" i="5"/>
  <c r="M75" i="1" s="1"/>
  <c r="Z77" i="5"/>
  <c r="O75" i="1" s="1"/>
  <c r="L76" i="1"/>
  <c r="Z78" i="5"/>
  <c r="O76" i="1" s="1"/>
  <c r="Y78" i="5"/>
  <c r="N76" i="1" s="1"/>
  <c r="X78" i="5"/>
  <c r="M76" i="1" s="1"/>
  <c r="L95" i="1"/>
  <c r="Y97" i="5"/>
  <c r="N95" i="1" s="1"/>
  <c r="Z97" i="5"/>
  <c r="O95" i="1" s="1"/>
  <c r="X97" i="5"/>
  <c r="M95" i="1" s="1"/>
  <c r="Q97" i="5"/>
  <c r="R97" i="5" s="1"/>
  <c r="G95" i="1" s="1"/>
  <c r="Q126" i="5"/>
  <c r="R126" i="5" s="1"/>
  <c r="G124" i="1" s="1"/>
  <c r="Q46" i="5"/>
  <c r="R46" i="5" s="1"/>
  <c r="G44" i="1" s="1"/>
  <c r="Q8" i="5"/>
  <c r="R8" i="5" s="1"/>
  <c r="G6" i="1" s="1"/>
  <c r="Q23" i="5"/>
  <c r="R23" i="5" s="1"/>
  <c r="G21" i="1" s="1"/>
  <c r="Q14" i="5"/>
  <c r="R14" i="5" s="1"/>
  <c r="G12" i="1" s="1"/>
  <c r="Q104" i="5"/>
  <c r="R104" i="5" s="1"/>
  <c r="G102" i="1" s="1"/>
  <c r="Q87" i="5"/>
  <c r="R87" i="5" s="1"/>
  <c r="G85" i="1" s="1"/>
  <c r="Q143" i="5"/>
  <c r="R143" i="5" s="1"/>
  <c r="G141" i="1" s="1"/>
  <c r="Q148" i="5"/>
  <c r="R148" i="5" s="1"/>
  <c r="G146" i="1" s="1"/>
  <c r="Q44" i="5"/>
  <c r="R44" i="5" s="1"/>
  <c r="G42" i="1" s="1"/>
  <c r="Q77" i="5"/>
  <c r="R77" i="5" s="1"/>
  <c r="G75" i="1" s="1"/>
  <c r="Q78" i="5"/>
  <c r="R78" i="5" s="1"/>
  <c r="G76" i="1" s="1"/>
  <c r="L4" i="1"/>
  <c r="Z6" i="5"/>
  <c r="O4" i="1" s="1"/>
  <c r="Y6" i="5"/>
  <c r="N4" i="1" s="1"/>
  <c r="X6" i="5"/>
  <c r="M4" i="1" s="1"/>
  <c r="L91" i="1"/>
  <c r="X93" i="5"/>
  <c r="M91" i="1" s="1"/>
  <c r="Y93" i="5"/>
  <c r="N91" i="1" s="1"/>
  <c r="Z93" i="5"/>
  <c r="O91" i="1" s="1"/>
  <c r="L89" i="1"/>
  <c r="Z91" i="5"/>
  <c r="O89" i="1" s="1"/>
  <c r="X91" i="5"/>
  <c r="M89" i="1" s="1"/>
  <c r="Y91" i="5"/>
  <c r="N89" i="1" s="1"/>
  <c r="L134" i="1"/>
  <c r="X136" i="5"/>
  <c r="M134" i="1" s="1"/>
  <c r="Z136" i="5"/>
  <c r="O134" i="1" s="1"/>
  <c r="Y136" i="5"/>
  <c r="N134" i="1" s="1"/>
  <c r="L111" i="1"/>
  <c r="Z113" i="5"/>
  <c r="O111" i="1" s="1"/>
  <c r="X113" i="5"/>
  <c r="M111" i="1" s="1"/>
  <c r="Y113" i="5"/>
  <c r="N111" i="1" s="1"/>
  <c r="L10" i="1"/>
  <c r="Y12" i="5"/>
  <c r="N10" i="1" s="1"/>
  <c r="X12" i="5"/>
  <c r="M10" i="1" s="1"/>
  <c r="Z12" i="5"/>
  <c r="O10" i="1" s="1"/>
  <c r="L140" i="1"/>
  <c r="Z142" i="5"/>
  <c r="O140" i="1" s="1"/>
  <c r="Y142" i="5"/>
  <c r="N140" i="1" s="1"/>
  <c r="X142" i="5"/>
  <c r="M140" i="1" s="1"/>
  <c r="L82" i="1"/>
  <c r="X84" i="5"/>
  <c r="M82" i="1" s="1"/>
  <c r="Z84" i="5"/>
  <c r="O82" i="1" s="1"/>
  <c r="Y84" i="5"/>
  <c r="N82" i="1" s="1"/>
  <c r="L8" i="1"/>
  <c r="Y10" i="5"/>
  <c r="N8" i="1" s="1"/>
  <c r="X10" i="5"/>
  <c r="M8" i="1" s="1"/>
  <c r="Z10" i="5"/>
  <c r="O8" i="1" s="1"/>
  <c r="L128" i="1"/>
  <c r="X130" i="5"/>
  <c r="M128" i="1" s="1"/>
  <c r="Z130" i="5"/>
  <c r="O128" i="1" s="1"/>
  <c r="Y130" i="5"/>
  <c r="N128" i="1" s="1"/>
  <c r="L3" i="1"/>
  <c r="Z5" i="5"/>
  <c r="O3" i="1" s="1"/>
  <c r="X5" i="5"/>
  <c r="M3" i="1" s="1"/>
  <c r="Y5" i="5"/>
  <c r="N3" i="1" s="1"/>
  <c r="L144" i="1"/>
  <c r="Y146" i="5"/>
  <c r="N144" i="1" s="1"/>
  <c r="X146" i="5"/>
  <c r="M144" i="1" s="1"/>
  <c r="Z146" i="5"/>
  <c r="O144" i="1" s="1"/>
  <c r="L33" i="1"/>
  <c r="Z35" i="5"/>
  <c r="O33" i="1" s="1"/>
  <c r="X35" i="5"/>
  <c r="M33" i="1" s="1"/>
  <c r="Y35" i="5"/>
  <c r="N33" i="1" s="1"/>
  <c r="L20" i="1"/>
  <c r="Z22" i="5"/>
  <c r="O20" i="1" s="1"/>
  <c r="Y22" i="5"/>
  <c r="N20" i="1" s="1"/>
  <c r="X22" i="5"/>
  <c r="M20" i="1" s="1"/>
  <c r="L123" i="1"/>
  <c r="X125" i="5"/>
  <c r="M123" i="1" s="1"/>
  <c r="Z125" i="5"/>
  <c r="O123" i="1" s="1"/>
  <c r="Y125" i="5"/>
  <c r="N123" i="1" s="1"/>
  <c r="Q125" i="5"/>
  <c r="R125" i="5" s="1"/>
  <c r="G123" i="1" s="1"/>
  <c r="Q75" i="5"/>
  <c r="R75" i="5" s="1"/>
  <c r="G73" i="1" s="1"/>
  <c r="Q95" i="5"/>
  <c r="R95" i="5" s="1"/>
  <c r="G93" i="1" s="1"/>
  <c r="Q128" i="5"/>
  <c r="R128" i="5" s="1"/>
  <c r="G126" i="1" s="1"/>
  <c r="Q71" i="5"/>
  <c r="R71" i="5" s="1"/>
  <c r="G69" i="1" s="1"/>
  <c r="Q152" i="5"/>
  <c r="R152" i="5" s="1"/>
  <c r="G150" i="1" s="1"/>
  <c r="Q132" i="5"/>
  <c r="R132" i="5" s="1"/>
  <c r="G130" i="1" s="1"/>
  <c r="L105" i="1"/>
  <c r="Z107" i="5"/>
  <c r="O105" i="1" s="1"/>
  <c r="Y107" i="5"/>
  <c r="N105" i="1" s="1"/>
  <c r="X107" i="5"/>
  <c r="M105" i="1" s="1"/>
  <c r="L92" i="1"/>
  <c r="Y94" i="5"/>
  <c r="N92" i="1" s="1"/>
  <c r="Z94" i="5"/>
  <c r="O92" i="1" s="1"/>
  <c r="X94" i="5"/>
  <c r="M92" i="1" s="1"/>
  <c r="L151" i="1"/>
  <c r="Z153" i="5"/>
  <c r="O151" i="1" s="1"/>
  <c r="Y153" i="5"/>
  <c r="N151" i="1" s="1"/>
  <c r="X153" i="5"/>
  <c r="M151" i="1" s="1"/>
  <c r="L139" i="1"/>
  <c r="X141" i="5"/>
  <c r="M139" i="1" s="1"/>
  <c r="Z141" i="5"/>
  <c r="O139" i="1" s="1"/>
  <c r="Y141" i="5"/>
  <c r="N139" i="1" s="1"/>
  <c r="L40" i="1"/>
  <c r="X42" i="5"/>
  <c r="M40" i="1" s="1"/>
  <c r="Y42" i="5"/>
  <c r="N40" i="1" s="1"/>
  <c r="Z42" i="5"/>
  <c r="O40" i="1" s="1"/>
  <c r="L53" i="1"/>
  <c r="Y55" i="5"/>
  <c r="N53" i="1" s="1"/>
  <c r="Z55" i="5"/>
  <c r="O53" i="1" s="1"/>
  <c r="X55" i="5"/>
  <c r="M53" i="1" s="1"/>
  <c r="L107" i="1"/>
  <c r="X109" i="5"/>
  <c r="M107" i="1" s="1"/>
  <c r="Z109" i="5"/>
  <c r="O107" i="1" s="1"/>
  <c r="Y109" i="5"/>
  <c r="N107" i="1" s="1"/>
  <c r="L36" i="1"/>
  <c r="Y38" i="5"/>
  <c r="N36" i="1" s="1"/>
  <c r="X38" i="5"/>
  <c r="M36" i="1" s="1"/>
  <c r="Z38" i="5"/>
  <c r="O36" i="1" s="1"/>
  <c r="L154" i="1"/>
  <c r="Y156" i="5"/>
  <c r="N154" i="1" s="1"/>
  <c r="X156" i="5"/>
  <c r="M154" i="1" s="1"/>
  <c r="Z156" i="5"/>
  <c r="O154" i="1" s="1"/>
  <c r="L46" i="1"/>
  <c r="Z48" i="5"/>
  <c r="O46" i="1" s="1"/>
  <c r="Y48" i="5"/>
  <c r="N46" i="1" s="1"/>
  <c r="X48" i="5"/>
  <c r="M46" i="1" s="1"/>
  <c r="L38" i="1"/>
  <c r="Y40" i="5"/>
  <c r="N38" i="1" s="1"/>
  <c r="X40" i="5"/>
  <c r="M38" i="1" s="1"/>
  <c r="Z40" i="5"/>
  <c r="O38" i="1" s="1"/>
  <c r="L94" i="1"/>
  <c r="X96" i="5"/>
  <c r="M94" i="1" s="1"/>
  <c r="Y96" i="5"/>
  <c r="N94" i="1" s="1"/>
  <c r="Z96" i="5"/>
  <c r="O94" i="1" s="1"/>
  <c r="L27" i="1"/>
  <c r="X29" i="5"/>
  <c r="M27" i="1" s="1"/>
  <c r="Z29" i="5"/>
  <c r="O27" i="1" s="1"/>
  <c r="Y29" i="5"/>
  <c r="N27" i="1" s="1"/>
  <c r="L7" i="1"/>
  <c r="X9" i="5"/>
  <c r="M7" i="1" s="1"/>
  <c r="Z9" i="5"/>
  <c r="O7" i="1" s="1"/>
  <c r="Y9" i="5"/>
  <c r="N7" i="1" s="1"/>
  <c r="L69" i="1"/>
  <c r="Y71" i="5"/>
  <c r="N69" i="1" s="1"/>
  <c r="X71" i="5"/>
  <c r="M69" i="1" s="1"/>
  <c r="Z71" i="5"/>
  <c r="O69" i="1" s="1"/>
  <c r="L150" i="1"/>
  <c r="X152" i="5"/>
  <c r="M150" i="1" s="1"/>
  <c r="Y152" i="5"/>
  <c r="N150" i="1" s="1"/>
  <c r="Z152" i="5"/>
  <c r="O150" i="1" s="1"/>
  <c r="L130" i="1"/>
  <c r="Y132" i="5"/>
  <c r="N130" i="1" s="1"/>
  <c r="Z132" i="5"/>
  <c r="O130" i="1" s="1"/>
  <c r="X132" i="5"/>
  <c r="M130" i="1" s="1"/>
  <c r="L108" i="1"/>
  <c r="X110" i="5"/>
  <c r="M108" i="1" s="1"/>
  <c r="Z110" i="5"/>
  <c r="O108" i="1" s="1"/>
  <c r="Y110" i="5"/>
  <c r="N108" i="1" s="1"/>
  <c r="L32" i="1"/>
  <c r="Z34" i="5"/>
  <c r="O32" i="1" s="1"/>
  <c r="Y34" i="5"/>
  <c r="N32" i="1" s="1"/>
  <c r="X34" i="5"/>
  <c r="M32" i="1" s="1"/>
  <c r="L31" i="1"/>
  <c r="Z33" i="5"/>
  <c r="O31" i="1" s="1"/>
  <c r="Y33" i="5"/>
  <c r="N31" i="1" s="1"/>
  <c r="X33" i="5"/>
  <c r="M31" i="1" s="1"/>
  <c r="L22" i="1"/>
  <c r="Z24" i="5"/>
  <c r="O22" i="1" s="1"/>
  <c r="X24" i="5"/>
  <c r="M22" i="1" s="1"/>
  <c r="Y24" i="5"/>
  <c r="N22" i="1" s="1"/>
  <c r="L73" i="1"/>
  <c r="Z75" i="5"/>
  <c r="O73" i="1" s="1"/>
  <c r="X75" i="5"/>
  <c r="M73" i="1" s="1"/>
  <c r="Y75" i="5"/>
  <c r="N73" i="1" s="1"/>
  <c r="L93" i="1"/>
  <c r="Z95" i="5"/>
  <c r="O93" i="1" s="1"/>
  <c r="X95" i="5"/>
  <c r="M93" i="1" s="1"/>
  <c r="Y95" i="5"/>
  <c r="N93" i="1" s="1"/>
  <c r="L126" i="1"/>
  <c r="Y128" i="5"/>
  <c r="N126" i="1" s="1"/>
  <c r="X128" i="5"/>
  <c r="M126" i="1" s="1"/>
  <c r="Z128" i="5"/>
  <c r="O126" i="1" s="1"/>
  <c r="Q107" i="5"/>
  <c r="R107" i="5" s="1"/>
  <c r="G105" i="1" s="1"/>
  <c r="Q94" i="5"/>
  <c r="R94" i="5" s="1"/>
  <c r="G92" i="1" s="1"/>
  <c r="Q153" i="5"/>
  <c r="R153" i="5" s="1"/>
  <c r="G151" i="1" s="1"/>
  <c r="Q141" i="5"/>
  <c r="R141" i="5" s="1"/>
  <c r="G139" i="1" s="1"/>
  <c r="Q42" i="5"/>
  <c r="R42" i="5" s="1"/>
  <c r="G40" i="1" s="1"/>
  <c r="Q55" i="5"/>
  <c r="R55" i="5" s="1"/>
  <c r="G53" i="1" s="1"/>
  <c r="Q109" i="5"/>
  <c r="R109" i="5" s="1"/>
  <c r="G107" i="1" s="1"/>
  <c r="Q38" i="5"/>
  <c r="R38" i="5" s="1"/>
  <c r="G36" i="1" s="1"/>
  <c r="Q156" i="5"/>
  <c r="R156" i="5" s="1"/>
  <c r="G154" i="1" s="1"/>
  <c r="Q48" i="5"/>
  <c r="R48" i="5" s="1"/>
  <c r="G46" i="1" s="1"/>
  <c r="Q40" i="5"/>
  <c r="R40" i="5" s="1"/>
  <c r="G38" i="1" s="1"/>
  <c r="Q96" i="5"/>
  <c r="R96" i="5" s="1"/>
  <c r="G94" i="1" s="1"/>
  <c r="Q29" i="5"/>
  <c r="R29" i="5" s="1"/>
  <c r="G27" i="1" s="1"/>
  <c r="L119" i="1"/>
  <c r="Z121" i="5"/>
  <c r="O119" i="1" s="1"/>
  <c r="X121" i="5"/>
  <c r="M119" i="1" s="1"/>
  <c r="Y121" i="5"/>
  <c r="N119" i="1" s="1"/>
  <c r="L114" i="1"/>
  <c r="Z116" i="5"/>
  <c r="O114" i="1" s="1"/>
  <c r="Y116" i="5"/>
  <c r="N114" i="1" s="1"/>
  <c r="X116" i="5"/>
  <c r="M114" i="1" s="1"/>
  <c r="L116" i="1"/>
  <c r="X118" i="5"/>
  <c r="M116" i="1" s="1"/>
  <c r="Z118" i="5"/>
  <c r="O116" i="1" s="1"/>
  <c r="Y118" i="5"/>
  <c r="N116" i="1" s="1"/>
  <c r="L90" i="1"/>
  <c r="Y92" i="5"/>
  <c r="N90" i="1" s="1"/>
  <c r="Z92" i="5"/>
  <c r="O90" i="1" s="1"/>
  <c r="X92" i="5"/>
  <c r="M90" i="1" s="1"/>
  <c r="L136" i="1"/>
  <c r="Y138" i="5"/>
  <c r="N136" i="1" s="1"/>
  <c r="Z138" i="5"/>
  <c r="O136" i="1" s="1"/>
  <c r="X138" i="5"/>
  <c r="M136" i="1" s="1"/>
  <c r="L148" i="1"/>
  <c r="X150" i="5"/>
  <c r="M148" i="1" s="1"/>
  <c r="Y150" i="5"/>
  <c r="N148" i="1" s="1"/>
  <c r="Z150" i="5"/>
  <c r="O148" i="1" s="1"/>
  <c r="L34" i="1"/>
  <c r="Z36" i="5"/>
  <c r="O34" i="1" s="1"/>
  <c r="Y36" i="5"/>
  <c r="N34" i="1" s="1"/>
  <c r="X36" i="5"/>
  <c r="M34" i="1" s="1"/>
  <c r="L17" i="1"/>
  <c r="Z19" i="5"/>
  <c r="O17" i="1" s="1"/>
  <c r="X19" i="5"/>
  <c r="M17" i="1" s="1"/>
  <c r="Y19" i="5"/>
  <c r="N17" i="1" s="1"/>
  <c r="L23" i="1"/>
  <c r="Z25" i="5"/>
  <c r="O23" i="1" s="1"/>
  <c r="X25" i="5"/>
  <c r="M23" i="1" s="1"/>
  <c r="Y25" i="5"/>
  <c r="N23" i="1" s="1"/>
  <c r="L67" i="1"/>
  <c r="Z69" i="5"/>
  <c r="O67" i="1" s="1"/>
  <c r="Y69" i="5"/>
  <c r="N67" i="1" s="1"/>
  <c r="X69" i="5"/>
  <c r="M67" i="1" s="1"/>
  <c r="L14" i="1"/>
  <c r="Y16" i="5"/>
  <c r="N14" i="1" s="1"/>
  <c r="X16" i="5"/>
  <c r="M14" i="1" s="1"/>
  <c r="Z16" i="5"/>
  <c r="O14" i="1" s="1"/>
  <c r="L72" i="1"/>
  <c r="X74" i="5"/>
  <c r="M72" i="1" s="1"/>
  <c r="Z74" i="5"/>
  <c r="O72" i="1" s="1"/>
  <c r="Y74" i="5"/>
  <c r="N72" i="1" s="1"/>
  <c r="Q121" i="5"/>
  <c r="R121" i="5" s="1"/>
  <c r="G119" i="1" s="1"/>
  <c r="Q150" i="5"/>
  <c r="R150" i="5" s="1"/>
  <c r="G148" i="1" s="1"/>
  <c r="Q36" i="5"/>
  <c r="R36" i="5" s="1"/>
  <c r="G34" i="1" s="1"/>
  <c r="Q19" i="5"/>
  <c r="R19" i="5" s="1"/>
  <c r="G17" i="1" s="1"/>
  <c r="Q69" i="5"/>
  <c r="R69" i="5" s="1"/>
  <c r="G67" i="1" s="1"/>
  <c r="L43" i="1"/>
  <c r="Y45" i="5"/>
  <c r="N43" i="1" s="1"/>
  <c r="X45" i="5"/>
  <c r="M43" i="1" s="1"/>
  <c r="Z45" i="5"/>
  <c r="O43" i="1" s="1"/>
  <c r="L25" i="1"/>
  <c r="Z27" i="5"/>
  <c r="O25" i="1" s="1"/>
  <c r="Y27" i="5"/>
  <c r="N25" i="1" s="1"/>
  <c r="X27" i="5"/>
  <c r="M25" i="1" s="1"/>
  <c r="L49" i="1"/>
  <c r="X51" i="5"/>
  <c r="M49" i="1" s="1"/>
  <c r="Z51" i="5"/>
  <c r="O49" i="1" s="1"/>
  <c r="Y51" i="5"/>
  <c r="N49" i="1" s="1"/>
  <c r="L80" i="1"/>
  <c r="Y82" i="5"/>
  <c r="N80" i="1" s="1"/>
  <c r="Z82" i="5"/>
  <c r="O80" i="1" s="1"/>
  <c r="X82" i="5"/>
  <c r="M80" i="1" s="1"/>
  <c r="L50" i="1"/>
  <c r="X52" i="5"/>
  <c r="M50" i="1" s="1"/>
  <c r="Y52" i="5"/>
  <c r="N50" i="1" s="1"/>
  <c r="Z52" i="5"/>
  <c r="O50" i="1" s="1"/>
  <c r="L9" i="1"/>
  <c r="Z11" i="5"/>
  <c r="O9" i="1" s="1"/>
  <c r="X11" i="5"/>
  <c r="M9" i="1" s="1"/>
  <c r="Y11" i="5"/>
  <c r="N9" i="1" s="1"/>
  <c r="L15" i="1"/>
  <c r="X17" i="5"/>
  <c r="M15" i="1" s="1"/>
  <c r="Y17" i="5"/>
  <c r="N15" i="1" s="1"/>
  <c r="Z17" i="5"/>
  <c r="O15" i="1" s="1"/>
  <c r="L78" i="1"/>
  <c r="X80" i="5"/>
  <c r="M78" i="1" s="1"/>
  <c r="Y80" i="5"/>
  <c r="N78" i="1" s="1"/>
  <c r="Z80" i="5"/>
  <c r="O78" i="1" s="1"/>
  <c r="L138" i="1"/>
  <c r="Y140" i="5"/>
  <c r="N138" i="1" s="1"/>
  <c r="X140" i="5"/>
  <c r="M138" i="1" s="1"/>
  <c r="Z140" i="5"/>
  <c r="O138" i="1" s="1"/>
  <c r="L145" i="1"/>
  <c r="Z147" i="5"/>
  <c r="O145" i="1" s="1"/>
  <c r="X147" i="5"/>
  <c r="M145" i="1" s="1"/>
  <c r="Y147" i="5"/>
  <c r="N145" i="1" s="1"/>
  <c r="L51" i="1"/>
  <c r="X53" i="5"/>
  <c r="M51" i="1" s="1"/>
  <c r="Z53" i="5"/>
  <c r="O51" i="1" s="1"/>
  <c r="Y53" i="5"/>
  <c r="N51" i="1" s="1"/>
  <c r="L149" i="1"/>
  <c r="Z151" i="5"/>
  <c r="O149" i="1" s="1"/>
  <c r="Y151" i="5"/>
  <c r="N149" i="1" s="1"/>
  <c r="X151" i="5"/>
  <c r="M149" i="1" s="1"/>
  <c r="Q27" i="5"/>
  <c r="R27" i="5" s="1"/>
  <c r="G25" i="1" s="1"/>
  <c r="Q51" i="5"/>
  <c r="R51" i="5" s="1"/>
  <c r="G49" i="1" s="1"/>
  <c r="Q82" i="5"/>
  <c r="R82" i="5" s="1"/>
  <c r="G80" i="1" s="1"/>
  <c r="Q52" i="5"/>
  <c r="R52" i="5" s="1"/>
  <c r="G50" i="1" s="1"/>
  <c r="Q11" i="5"/>
  <c r="R11" i="5" s="1"/>
  <c r="G9" i="1" s="1"/>
  <c r="Q17" i="5"/>
  <c r="R17" i="5" s="1"/>
  <c r="G15" i="1" s="1"/>
  <c r="Q80" i="5"/>
  <c r="R80" i="5" s="1"/>
  <c r="G78" i="1" s="1"/>
  <c r="Q140" i="5"/>
  <c r="R140" i="5" s="1"/>
  <c r="G138" i="1" s="1"/>
  <c r="Q147" i="5"/>
  <c r="R147" i="5" s="1"/>
  <c r="G145" i="1" s="1"/>
  <c r="Q53" i="5"/>
  <c r="R53" i="5" s="1"/>
  <c r="G51" i="1" s="1"/>
  <c r="Q151" i="5"/>
  <c r="R151" i="5" s="1"/>
  <c r="G149" i="1" s="1"/>
  <c r="C8" i="7"/>
  <c r="E8" i="7"/>
  <c r="D8" i="7"/>
  <c r="B8" i="7"/>
  <c r="L56" i="1"/>
  <c r="X58" i="5"/>
  <c r="M56" i="1" s="1"/>
  <c r="Z58" i="5"/>
  <c r="O56" i="1" s="1"/>
  <c r="Y58" i="5"/>
  <c r="N56" i="1" s="1"/>
  <c r="L152" i="1"/>
  <c r="X154" i="5"/>
  <c r="M152" i="1" s="1"/>
  <c r="Z154" i="5"/>
  <c r="O152" i="1" s="1"/>
  <c r="Y154" i="5"/>
  <c r="N152" i="1" s="1"/>
  <c r="L63" i="1"/>
  <c r="Y65" i="5"/>
  <c r="N63" i="1" s="1"/>
  <c r="Z65" i="5"/>
  <c r="O63" i="1" s="1"/>
  <c r="X65" i="5"/>
  <c r="M63" i="1" s="1"/>
  <c r="L98" i="1"/>
  <c r="Z100" i="5"/>
  <c r="O98" i="1" s="1"/>
  <c r="X100" i="5"/>
  <c r="M98" i="1" s="1"/>
  <c r="Y100" i="5"/>
  <c r="N98" i="1" s="1"/>
  <c r="L117" i="1"/>
  <c r="X119" i="5"/>
  <c r="M117" i="1" s="1"/>
  <c r="Z119" i="5"/>
  <c r="O117" i="1" s="1"/>
  <c r="Y119" i="5"/>
  <c r="N117" i="1" s="1"/>
  <c r="L16" i="1"/>
  <c r="Z18" i="5"/>
  <c r="O16" i="1" s="1"/>
  <c r="Y18" i="5"/>
  <c r="N16" i="1" s="1"/>
  <c r="X18" i="5"/>
  <c r="M16" i="1" s="1"/>
  <c r="L48" i="1"/>
  <c r="Z50" i="5"/>
  <c r="O48" i="1" s="1"/>
  <c r="Y50" i="5"/>
  <c r="N48" i="1" s="1"/>
  <c r="X50" i="5"/>
  <c r="M48" i="1" s="1"/>
  <c r="L37" i="1"/>
  <c r="X39" i="5"/>
  <c r="M37" i="1" s="1"/>
  <c r="Y39" i="5"/>
  <c r="N37" i="1" s="1"/>
  <c r="Z39" i="5"/>
  <c r="O37" i="1" s="1"/>
  <c r="L81" i="1"/>
  <c r="X83" i="5"/>
  <c r="M81" i="1" s="1"/>
  <c r="Z83" i="5"/>
  <c r="O81" i="1" s="1"/>
  <c r="Y83" i="5"/>
  <c r="N81" i="1" s="1"/>
  <c r="L45" i="1"/>
  <c r="Y47" i="5"/>
  <c r="N45" i="1" s="1"/>
  <c r="X47" i="5"/>
  <c r="M45" i="1" s="1"/>
  <c r="Z47" i="5"/>
  <c r="O45" i="1" s="1"/>
  <c r="L104" i="1"/>
  <c r="Y106" i="5"/>
  <c r="N104" i="1" s="1"/>
  <c r="Z106" i="5"/>
  <c r="O104" i="1" s="1"/>
  <c r="X106" i="5"/>
  <c r="M104" i="1" s="1"/>
  <c r="L133" i="1"/>
  <c r="Y135" i="5"/>
  <c r="N133" i="1" s="1"/>
  <c r="X135" i="5"/>
  <c r="M133" i="1" s="1"/>
  <c r="Z135" i="5"/>
  <c r="O133" i="1" s="1"/>
  <c r="L115" i="1"/>
  <c r="Z117" i="5"/>
  <c r="O115" i="1" s="1"/>
  <c r="Y117" i="5"/>
  <c r="N115" i="1" s="1"/>
  <c r="X117" i="5"/>
  <c r="M115" i="1" s="1"/>
  <c r="L84" i="1"/>
  <c r="Y86" i="5"/>
  <c r="N84" i="1" s="1"/>
  <c r="Z86" i="5"/>
  <c r="O84" i="1" s="1"/>
  <c r="X86" i="5"/>
  <c r="M84" i="1" s="1"/>
  <c r="L88" i="1"/>
  <c r="Z90" i="5"/>
  <c r="O88" i="1" s="1"/>
  <c r="X90" i="5"/>
  <c r="M88" i="1" s="1"/>
  <c r="Y90" i="5"/>
  <c r="N88" i="1" s="1"/>
  <c r="L79" i="1"/>
  <c r="Y81" i="5"/>
  <c r="N79" i="1" s="1"/>
  <c r="Z81" i="5"/>
  <c r="O79" i="1" s="1"/>
  <c r="X81" i="5"/>
  <c r="M79" i="1" s="1"/>
  <c r="L132" i="1"/>
  <c r="X134" i="5"/>
  <c r="M132" i="1" s="1"/>
  <c r="Y134" i="5"/>
  <c r="N132" i="1" s="1"/>
  <c r="Z134" i="5"/>
  <c r="O132" i="1" s="1"/>
  <c r="L11" i="1"/>
  <c r="Z13" i="5"/>
  <c r="O11" i="1" s="1"/>
  <c r="Y13" i="5"/>
  <c r="N11" i="1" s="1"/>
  <c r="X13" i="5"/>
  <c r="M11" i="1" s="1"/>
  <c r="L129" i="1"/>
  <c r="Y131" i="5"/>
  <c r="N129" i="1" s="1"/>
  <c r="X131" i="5"/>
  <c r="M129" i="1" s="1"/>
  <c r="Z131" i="5"/>
  <c r="O129" i="1" s="1"/>
  <c r="L68" i="1"/>
  <c r="X70" i="5"/>
  <c r="M68" i="1" s="1"/>
  <c r="Z70" i="5"/>
  <c r="O68" i="1" s="1"/>
  <c r="Y70" i="5"/>
  <c r="N68" i="1" s="1"/>
  <c r="L99" i="1"/>
  <c r="Y101" i="5"/>
  <c r="N99" i="1" s="1"/>
  <c r="X101" i="5"/>
  <c r="M99" i="1" s="1"/>
  <c r="Z101" i="5"/>
  <c r="O99" i="1" s="1"/>
  <c r="L83" i="1"/>
  <c r="Z85" i="5"/>
  <c r="O83" i="1" s="1"/>
  <c r="X85" i="5"/>
  <c r="M83" i="1" s="1"/>
  <c r="Y85" i="5"/>
  <c r="N83" i="1" s="1"/>
  <c r="L24" i="1"/>
  <c r="Y26" i="5"/>
  <c r="N24" i="1" s="1"/>
  <c r="Z26" i="5"/>
  <c r="O24" i="1" s="1"/>
  <c r="X26" i="5"/>
  <c r="M24" i="1" s="1"/>
  <c r="L35" i="1"/>
  <c r="Z37" i="5"/>
  <c r="O35" i="1" s="1"/>
  <c r="Y37" i="5"/>
  <c r="N35" i="1" s="1"/>
  <c r="X37" i="5"/>
  <c r="M35" i="1" s="1"/>
  <c r="L96" i="1"/>
  <c r="Y98" i="5"/>
  <c r="N96" i="1" s="1"/>
  <c r="X98" i="5"/>
  <c r="M96" i="1" s="1"/>
  <c r="Z98" i="5"/>
  <c r="O96" i="1" s="1"/>
  <c r="L118" i="1"/>
  <c r="X120" i="5"/>
  <c r="M118" i="1" s="1"/>
  <c r="Z120" i="5"/>
  <c r="O118" i="1" s="1"/>
  <c r="Y120" i="5"/>
  <c r="N118" i="1" s="1"/>
  <c r="L77" i="1"/>
  <c r="Z79" i="5"/>
  <c r="O77" i="1" s="1"/>
  <c r="X79" i="5"/>
  <c r="M77" i="1" s="1"/>
  <c r="Y79" i="5"/>
  <c r="N77" i="1" s="1"/>
  <c r="L55" i="1"/>
  <c r="X57" i="5"/>
  <c r="M55" i="1" s="1"/>
  <c r="Y57" i="5"/>
  <c r="N55" i="1" s="1"/>
  <c r="Z57" i="5"/>
  <c r="O55" i="1" s="1"/>
  <c r="L47" i="1"/>
  <c r="Z49" i="5"/>
  <c r="O47" i="1" s="1"/>
  <c r="X49" i="5"/>
  <c r="M47" i="1" s="1"/>
  <c r="Y49" i="5"/>
  <c r="N47" i="1" s="1"/>
  <c r="L30" i="1"/>
  <c r="Z32" i="5"/>
  <c r="O30" i="1" s="1"/>
  <c r="X32" i="5"/>
  <c r="M30" i="1" s="1"/>
  <c r="Y32" i="5"/>
  <c r="N30" i="1" s="1"/>
  <c r="L86" i="1"/>
  <c r="X88" i="5"/>
  <c r="M86" i="1" s="1"/>
  <c r="Y88" i="5"/>
  <c r="N86" i="1" s="1"/>
  <c r="Z88" i="5"/>
  <c r="O86" i="1" s="1"/>
  <c r="L29" i="1"/>
  <c r="Y31" i="5"/>
  <c r="N29" i="1" s="1"/>
  <c r="X31" i="5"/>
  <c r="M29" i="1" s="1"/>
  <c r="Z31" i="5"/>
  <c r="O29" i="1" s="1"/>
  <c r="L60" i="1"/>
  <c r="X62" i="5"/>
  <c r="M60" i="1" s="1"/>
  <c r="Z62" i="5"/>
  <c r="O60" i="1" s="1"/>
  <c r="Y62" i="5"/>
  <c r="N60" i="1" s="1"/>
  <c r="L52" i="1"/>
  <c r="Y54" i="5"/>
  <c r="N52" i="1" s="1"/>
  <c r="Z54" i="5"/>
  <c r="O52" i="1" s="1"/>
  <c r="X54" i="5"/>
  <c r="M52" i="1" s="1"/>
  <c r="L142" i="1"/>
  <c r="Y144" i="5"/>
  <c r="N142" i="1" s="1"/>
  <c r="X144" i="5"/>
  <c r="M142" i="1" s="1"/>
  <c r="Z144" i="5"/>
  <c r="O142" i="1" s="1"/>
  <c r="L106" i="1"/>
  <c r="Z108" i="5"/>
  <c r="O106" i="1" s="1"/>
  <c r="Y108" i="5"/>
  <c r="N106" i="1" s="1"/>
  <c r="X108" i="5"/>
  <c r="M106" i="1" s="1"/>
  <c r="K147" i="5"/>
  <c r="C145" i="1" s="1"/>
  <c r="R145" i="1" s="1"/>
  <c r="K143" i="5"/>
  <c r="C141" i="1" s="1"/>
  <c r="R141" i="1" s="1"/>
  <c r="K148" i="5"/>
  <c r="C146" i="1" s="1"/>
  <c r="R146" i="1" s="1"/>
  <c r="K119" i="5"/>
  <c r="C117" i="1" s="1"/>
  <c r="R117" i="1" s="1"/>
  <c r="K129" i="5"/>
  <c r="C127" i="1" s="1"/>
  <c r="R127" i="1" s="1"/>
  <c r="K68" i="5"/>
  <c r="C66" i="1" s="1"/>
  <c r="R66" i="1" s="1"/>
  <c r="K107" i="5"/>
  <c r="C105" i="1" s="1"/>
  <c r="R105" i="1" s="1"/>
  <c r="K62" i="5"/>
  <c r="C60" i="1" s="1"/>
  <c r="R60" i="1" s="1"/>
  <c r="K109" i="5"/>
  <c r="C107" i="1" s="1"/>
  <c r="R107" i="1" s="1"/>
  <c r="K103" i="5"/>
  <c r="C101" i="1" s="1"/>
  <c r="R101" i="1" s="1"/>
  <c r="K30" i="5"/>
  <c r="C28" i="1" s="1"/>
  <c r="R28" i="1" s="1"/>
  <c r="K102" i="5"/>
  <c r="C100" i="1" s="1"/>
  <c r="R100" i="1" s="1"/>
  <c r="K25" i="5"/>
  <c r="C23" i="1" s="1"/>
  <c r="R23" i="1" s="1"/>
  <c r="K131" i="5"/>
  <c r="C129" i="1" s="1"/>
  <c r="R129" i="1" s="1"/>
  <c r="K111" i="5"/>
  <c r="C109" i="1" s="1"/>
  <c r="R109" i="1" s="1"/>
  <c r="K97" i="5"/>
  <c r="C95" i="1" s="1"/>
  <c r="R95" i="1" s="1"/>
  <c r="K91" i="5"/>
  <c r="C89" i="1" s="1"/>
  <c r="R89" i="1" s="1"/>
  <c r="K65" i="5"/>
  <c r="C63" i="1" s="1"/>
  <c r="R63" i="1" s="1"/>
  <c r="K138" i="5"/>
  <c r="C136" i="1" s="1"/>
  <c r="R136" i="1" s="1"/>
  <c r="K104" i="5"/>
  <c r="C102" i="1" s="1"/>
  <c r="R102" i="1" s="1"/>
  <c r="K93" i="5"/>
  <c r="C91" i="1" s="1"/>
  <c r="R91" i="1" s="1"/>
  <c r="K76" i="5"/>
  <c r="C74" i="1" s="1"/>
  <c r="R74" i="1" s="1"/>
  <c r="K77" i="5"/>
  <c r="C75" i="1" s="1"/>
  <c r="R75" i="1" s="1"/>
  <c r="K134" i="5"/>
  <c r="C132" i="1" s="1"/>
  <c r="R132" i="1" s="1"/>
  <c r="K57" i="5"/>
  <c r="C55" i="1" s="1"/>
  <c r="R55" i="1" s="1"/>
  <c r="K128" i="5"/>
  <c r="C126" i="1" s="1"/>
  <c r="R126" i="1" s="1"/>
  <c r="K101" i="5"/>
  <c r="C99" i="1" s="1"/>
  <c r="R99" i="1" s="1"/>
  <c r="K115" i="5"/>
  <c r="C113" i="1" s="1"/>
  <c r="R113" i="1" s="1"/>
  <c r="K95" i="5"/>
  <c r="C93" i="1" s="1"/>
  <c r="R93" i="1" s="1"/>
  <c r="K55" i="5"/>
  <c r="C53" i="1" s="1"/>
  <c r="R53" i="1" s="1"/>
  <c r="K66" i="5"/>
  <c r="C64" i="1" s="1"/>
  <c r="R64" i="1" s="1"/>
  <c r="K81" i="5"/>
  <c r="C79" i="1" s="1"/>
  <c r="R79" i="1" s="1"/>
  <c r="K75" i="5"/>
  <c r="C73" i="1" s="1"/>
  <c r="R73" i="1" s="1"/>
  <c r="K153" i="5"/>
  <c r="C151" i="1" s="1"/>
  <c r="R151" i="1" s="1"/>
  <c r="K15" i="5"/>
  <c r="C13" i="1" s="1"/>
  <c r="R13" i="1" s="1"/>
  <c r="K19" i="5"/>
  <c r="C17" i="1" s="1"/>
  <c r="R17" i="1" s="1"/>
  <c r="K48" i="5"/>
  <c r="C46" i="1" s="1"/>
  <c r="R46" i="1" s="1"/>
  <c r="K99" i="5"/>
  <c r="C97" i="1" s="1"/>
  <c r="R97" i="1" s="1"/>
  <c r="K79" i="5"/>
  <c r="C77" i="1" s="1"/>
  <c r="R77" i="1" s="1"/>
  <c r="K98" i="5"/>
  <c r="C96" i="1" s="1"/>
  <c r="R96" i="1" s="1"/>
  <c r="K59" i="5"/>
  <c r="C57" i="1" s="1"/>
  <c r="R57" i="1" s="1"/>
  <c r="K90" i="5"/>
  <c r="C88" i="1" s="1"/>
  <c r="R88" i="1" s="1"/>
  <c r="K64" i="5"/>
  <c r="C62" i="1" s="1"/>
  <c r="R62" i="1" s="1"/>
  <c r="K137" i="5"/>
  <c r="C135" i="1" s="1"/>
  <c r="R135" i="1" s="1"/>
  <c r="K24" i="5"/>
  <c r="C22" i="1" s="1"/>
  <c r="R22" i="1" s="1"/>
  <c r="K61" i="5"/>
  <c r="C59" i="1" s="1"/>
  <c r="R59" i="1" s="1"/>
  <c r="K150" i="5"/>
  <c r="C148" i="1" s="1"/>
  <c r="R148" i="1" s="1"/>
  <c r="K39" i="5"/>
  <c r="C37" i="1" s="1"/>
  <c r="R37" i="1" s="1"/>
  <c r="K73" i="5"/>
  <c r="C71" i="1" s="1"/>
  <c r="R71" i="1" s="1"/>
  <c r="K69" i="5"/>
  <c r="C67" i="1" s="1"/>
  <c r="R67" i="1" s="1"/>
  <c r="K50" i="5"/>
  <c r="C48" i="1" s="1"/>
  <c r="R48" i="1" s="1"/>
  <c r="K83" i="5"/>
  <c r="C81" i="1" s="1"/>
  <c r="R81" i="1" s="1"/>
  <c r="K63" i="5"/>
  <c r="C61" i="1" s="1"/>
  <c r="R61" i="1" s="1"/>
  <c r="K52" i="5"/>
  <c r="C50" i="1" s="1"/>
  <c r="R50" i="1" s="1"/>
  <c r="K43" i="5"/>
  <c r="C41" i="1" s="1"/>
  <c r="R41" i="1" s="1"/>
  <c r="K121" i="5"/>
  <c r="C119" i="1" s="1"/>
  <c r="R119" i="1" s="1"/>
  <c r="K142" i="5"/>
  <c r="C140" i="1" s="1"/>
  <c r="R140" i="1" s="1"/>
  <c r="K46" i="5"/>
  <c r="C44" i="1" s="1"/>
  <c r="R44" i="1" s="1"/>
  <c r="K45" i="5"/>
  <c r="C43" i="1" s="1"/>
  <c r="R43" i="1" s="1"/>
  <c r="K49" i="5"/>
  <c r="C47" i="1" s="1"/>
  <c r="R47" i="1" s="1"/>
  <c r="K41" i="5"/>
  <c r="C39" i="1" s="1"/>
  <c r="R39" i="1" s="1"/>
  <c r="K140" i="5"/>
  <c r="C138" i="1" s="1"/>
  <c r="R138" i="1" s="1"/>
  <c r="K86" i="5"/>
  <c r="C84" i="1" s="1"/>
  <c r="R84" i="1" s="1"/>
  <c r="K21" i="5"/>
  <c r="C19" i="1" s="1"/>
  <c r="R19" i="1" s="1"/>
  <c r="K67" i="5"/>
  <c r="C65" i="1" s="1"/>
  <c r="R65" i="1" s="1"/>
  <c r="K47" i="5"/>
  <c r="C45" i="1" s="1"/>
  <c r="R45" i="1" s="1"/>
  <c r="K27" i="5"/>
  <c r="C25" i="1" s="1"/>
  <c r="R25" i="1" s="1"/>
  <c r="K144" i="5"/>
  <c r="C142" i="1" s="1"/>
  <c r="R142" i="1" s="1"/>
  <c r="K105" i="5"/>
  <c r="C103" i="1" s="1"/>
  <c r="R103" i="1" s="1"/>
  <c r="K29" i="5"/>
  <c r="C27" i="1" s="1"/>
  <c r="R27" i="1" s="1"/>
  <c r="K156" i="5"/>
  <c r="C154" i="1" s="1"/>
  <c r="R154" i="1" s="1"/>
  <c r="K60" i="5"/>
  <c r="C58" i="1" s="1"/>
  <c r="R58" i="1" s="1"/>
  <c r="K13" i="5"/>
  <c r="C11" i="1" s="1"/>
  <c r="R11" i="1" s="1"/>
  <c r="K35" i="5"/>
  <c r="C33" i="1" s="1"/>
  <c r="R33" i="1" s="1"/>
  <c r="K88" i="5"/>
  <c r="C86" i="1" s="1"/>
  <c r="R86" i="1" s="1"/>
  <c r="K51" i="5"/>
  <c r="C49" i="1" s="1"/>
  <c r="R49" i="1" s="1"/>
  <c r="K31" i="5"/>
  <c r="C29" i="1" s="1"/>
  <c r="R29" i="1" s="1"/>
  <c r="K116" i="5"/>
  <c r="C114" i="1" s="1"/>
  <c r="R114" i="1" s="1"/>
  <c r="K11" i="5"/>
  <c r="C9" i="1" s="1"/>
  <c r="R9" i="1" s="1"/>
  <c r="K10" i="5"/>
  <c r="C8" i="1" s="1"/>
  <c r="R8" i="1" s="1"/>
  <c r="K89" i="5"/>
  <c r="C87" i="1" s="1"/>
  <c r="R87" i="1" s="1"/>
  <c r="K34" i="5"/>
  <c r="C32" i="1" s="1"/>
  <c r="R32" i="1" s="1"/>
  <c r="K126" i="5"/>
  <c r="C124" i="1" s="1"/>
  <c r="R124" i="1" s="1"/>
  <c r="K74" i="5"/>
  <c r="C72" i="1" s="1"/>
  <c r="R72" i="1" s="1"/>
  <c r="K44" i="5"/>
  <c r="C42" i="1" s="1"/>
  <c r="R42" i="1" s="1"/>
  <c r="K130" i="5"/>
  <c r="C128" i="1" s="1"/>
  <c r="R128" i="1" s="1"/>
  <c r="K18" i="5"/>
  <c r="C16" i="1" s="1"/>
  <c r="R16" i="1" s="1"/>
  <c r="K17" i="5"/>
  <c r="C15" i="1" s="1"/>
  <c r="R15" i="1" s="1"/>
  <c r="K100" i="5"/>
  <c r="C98" i="1" s="1"/>
  <c r="R98" i="1" s="1"/>
  <c r="K58" i="5"/>
  <c r="C56" i="1" s="1"/>
  <c r="R56" i="1" s="1"/>
  <c r="K14" i="5"/>
  <c r="C12" i="1" s="1"/>
  <c r="R12" i="1" s="1"/>
  <c r="K124" i="5"/>
  <c r="C122" i="1" s="1"/>
  <c r="R122" i="1" s="1"/>
  <c r="K28" i="5"/>
  <c r="C26" i="1" s="1"/>
  <c r="R26" i="1" s="1"/>
  <c r="K38" i="5"/>
  <c r="C36" i="1" s="1"/>
  <c r="R36" i="1" s="1"/>
  <c r="K4" i="5"/>
  <c r="C2" i="1" s="1"/>
  <c r="R2" i="1" s="1"/>
  <c r="K87" i="5"/>
  <c r="C85" i="1" s="1"/>
  <c r="R85" i="1" s="1"/>
  <c r="K112" i="5"/>
  <c r="C110" i="1" s="1"/>
  <c r="R110" i="1" s="1"/>
  <c r="K135" i="5"/>
  <c r="C133" i="1" s="1"/>
  <c r="R133" i="1" s="1"/>
  <c r="K114" i="5"/>
  <c r="C112" i="1" s="1"/>
  <c r="R112" i="1" s="1"/>
  <c r="K96" i="5"/>
  <c r="C94" i="1" s="1"/>
  <c r="R94" i="1" s="1"/>
  <c r="K16" i="5"/>
  <c r="C14" i="1" s="1"/>
  <c r="R14" i="1" s="1"/>
  <c r="K12" i="5"/>
  <c r="C10" i="1" s="1"/>
  <c r="R10" i="1" s="1"/>
  <c r="K37" i="5"/>
  <c r="C35" i="1" s="1"/>
  <c r="R35" i="1" s="1"/>
  <c r="K7" i="5"/>
  <c r="C5" i="1" s="1"/>
  <c r="R5" i="1" s="1"/>
  <c r="K117" i="5"/>
  <c r="C115" i="1" s="1"/>
  <c r="R115" i="1" s="1"/>
  <c r="K85" i="5"/>
  <c r="C83" i="1" s="1"/>
  <c r="R83" i="1" s="1"/>
  <c r="K127" i="5"/>
  <c r="C125" i="1" s="1"/>
  <c r="R125" i="1" s="1"/>
  <c r="K82" i="5"/>
  <c r="C80" i="1" s="1"/>
  <c r="R80" i="1" s="1"/>
  <c r="K139" i="5"/>
  <c r="C137" i="1" s="1"/>
  <c r="R137" i="1" s="1"/>
  <c r="K5" i="5"/>
  <c r="C3" i="1" s="1"/>
  <c r="R3" i="1" s="1"/>
  <c r="K146" i="5"/>
  <c r="C144" i="1" s="1"/>
  <c r="R144" i="1" s="1"/>
  <c r="K123" i="5"/>
  <c r="C121" i="1" s="1"/>
  <c r="R121" i="1" s="1"/>
  <c r="K106" i="5"/>
  <c r="C104" i="1" s="1"/>
  <c r="R104" i="1" s="1"/>
  <c r="K26" i="5"/>
  <c r="C24" i="1" s="1"/>
  <c r="R24" i="1" s="1"/>
  <c r="K80" i="5"/>
  <c r="C78" i="1" s="1"/>
  <c r="R78" i="1" s="1"/>
  <c r="K125" i="5"/>
  <c r="C123" i="1" s="1"/>
  <c r="R123" i="1" s="1"/>
  <c r="K132" i="5"/>
  <c r="C130" i="1" s="1"/>
  <c r="R130" i="1" s="1"/>
  <c r="K8" i="5"/>
  <c r="C6" i="1" s="1"/>
  <c r="R6" i="1" s="1"/>
  <c r="K118" i="5"/>
  <c r="C116" i="1" s="1"/>
  <c r="R116" i="1" s="1"/>
  <c r="K122" i="5"/>
  <c r="C120" i="1" s="1"/>
  <c r="R120" i="1" s="1"/>
  <c r="K92" i="5"/>
  <c r="C90" i="1" s="1"/>
  <c r="R90" i="1" s="1"/>
  <c r="K141" i="5"/>
  <c r="C139" i="1" s="1"/>
  <c r="R139" i="1" s="1"/>
  <c r="K78" i="5"/>
  <c r="C76" i="1" s="1"/>
  <c r="R76" i="1" s="1"/>
  <c r="K56" i="5"/>
  <c r="C54" i="1" s="1"/>
  <c r="R54" i="1" s="1"/>
  <c r="K71" i="5"/>
  <c r="C69" i="1" s="1"/>
  <c r="R69" i="1" s="1"/>
  <c r="K84" i="5"/>
  <c r="C82" i="1" s="1"/>
  <c r="R82" i="1" s="1"/>
  <c r="K113" i="5"/>
  <c r="C111" i="1" s="1"/>
  <c r="R111" i="1" s="1"/>
  <c r="K72" i="5"/>
  <c r="C70" i="1" s="1"/>
  <c r="R70" i="1" s="1"/>
  <c r="K155" i="5"/>
  <c r="C153" i="1" s="1"/>
  <c r="R153" i="1" s="1"/>
  <c r="K42" i="5"/>
  <c r="C40" i="1" s="1"/>
  <c r="R40" i="1" s="1"/>
  <c r="K70" i="5"/>
  <c r="C68" i="1" s="1"/>
  <c r="R68" i="1" s="1"/>
  <c r="K9" i="5"/>
  <c r="C7" i="1" s="1"/>
  <c r="R7" i="1" s="1"/>
  <c r="K40" i="5"/>
  <c r="C38" i="1" s="1"/>
  <c r="R38" i="1" s="1"/>
  <c r="K154" i="5"/>
  <c r="C152" i="1" s="1"/>
  <c r="R152" i="1" s="1"/>
  <c r="K151" i="5"/>
  <c r="C149" i="1" s="1"/>
  <c r="R149" i="1" s="1"/>
  <c r="K36" i="5"/>
  <c r="C34" i="1" s="1"/>
  <c r="R34" i="1" s="1"/>
  <c r="K152" i="5"/>
  <c r="C150" i="1" s="1"/>
  <c r="R150" i="1" s="1"/>
  <c r="K6" i="5"/>
  <c r="C4" i="1" s="1"/>
  <c r="R4" i="1" s="1"/>
  <c r="K136" i="5"/>
  <c r="C134" i="1" s="1"/>
  <c r="R134" i="1" s="1"/>
  <c r="K149" i="5"/>
  <c r="C147" i="1" s="1"/>
  <c r="R147" i="1" s="1"/>
  <c r="K32" i="5"/>
  <c r="C30" i="1" s="1"/>
  <c r="R30" i="1" s="1"/>
  <c r="K54" i="5"/>
  <c r="C52" i="1" s="1"/>
  <c r="R52" i="1" s="1"/>
  <c r="K133" i="5"/>
  <c r="C131" i="1" s="1"/>
  <c r="R131" i="1" s="1"/>
  <c r="K33" i="5"/>
  <c r="C31" i="1" s="1"/>
  <c r="R31" i="1" s="1"/>
  <c r="K94" i="5"/>
  <c r="C92" i="1" s="1"/>
  <c r="R92" i="1" s="1"/>
  <c r="K23" i="5"/>
  <c r="C21" i="1" s="1"/>
  <c r="R21" i="1" s="1"/>
  <c r="K120" i="5"/>
  <c r="C118" i="1" s="1"/>
  <c r="R118" i="1" s="1"/>
  <c r="K53" i="5"/>
  <c r="C51" i="1" s="1"/>
  <c r="R51" i="1" s="1"/>
  <c r="K145" i="5"/>
  <c r="C143" i="1" s="1"/>
  <c r="R143" i="1" s="1"/>
  <c r="K108" i="5"/>
  <c r="C106" i="1" s="1"/>
  <c r="R106" i="1" s="1"/>
  <c r="K20" i="5"/>
  <c r="C18" i="1" s="1"/>
  <c r="R18" i="1" s="1"/>
  <c r="K22" i="5"/>
  <c r="C20" i="1" s="1"/>
  <c r="R20" i="1" s="1"/>
  <c r="K110" i="5"/>
  <c r="C108" i="1" s="1"/>
  <c r="R108" i="1" s="1"/>
  <c r="Q98" i="5"/>
  <c r="R98" i="5" s="1"/>
  <c r="G96" i="1" s="1"/>
  <c r="Q120" i="5"/>
  <c r="R120" i="5" s="1"/>
  <c r="G118" i="1" s="1"/>
  <c r="Q79" i="5"/>
  <c r="R79" i="5" s="1"/>
  <c r="G77" i="1" s="1"/>
  <c r="Q57" i="5"/>
  <c r="R57" i="5" s="1"/>
  <c r="G55" i="1" s="1"/>
  <c r="Q49" i="5"/>
  <c r="R49" i="5" s="1"/>
  <c r="G47" i="1" s="1"/>
  <c r="Q32" i="5"/>
  <c r="R32" i="5" s="1"/>
  <c r="G30" i="1" s="1"/>
  <c r="Q88" i="5"/>
  <c r="R88" i="5" s="1"/>
  <c r="G86" i="1" s="1"/>
  <c r="Q31" i="5"/>
  <c r="R31" i="5" s="1"/>
  <c r="G29" i="1" s="1"/>
  <c r="Q62" i="5"/>
  <c r="R62" i="5" s="1"/>
  <c r="G60" i="1" s="1"/>
  <c r="Q54" i="5"/>
  <c r="R54" i="5" s="1"/>
  <c r="G52" i="1" s="1"/>
  <c r="Q144" i="5"/>
  <c r="R144" i="5" s="1"/>
  <c r="G142" i="1" s="1"/>
  <c r="Q108" i="5"/>
  <c r="R108" i="5" s="1"/>
  <c r="G106" i="1" s="1"/>
  <c r="L147" i="1"/>
  <c r="Y149" i="5"/>
  <c r="N147" i="1" s="1"/>
  <c r="Z149" i="5"/>
  <c r="O147" i="1" s="1"/>
  <c r="X149" i="5"/>
  <c r="M147" i="1" s="1"/>
  <c r="L109" i="1"/>
  <c r="Y111" i="5"/>
  <c r="N109" i="1" s="1"/>
  <c r="Z111" i="5"/>
  <c r="O109" i="1" s="1"/>
  <c r="X111" i="5"/>
  <c r="M109" i="1" s="1"/>
  <c r="L112" i="1"/>
  <c r="Y114" i="5"/>
  <c r="N112" i="1" s="1"/>
  <c r="X114" i="5"/>
  <c r="M112" i="1" s="1"/>
  <c r="Z114" i="5"/>
  <c r="O112" i="1" s="1"/>
  <c r="L19" i="1"/>
  <c r="Z21" i="5"/>
  <c r="O19" i="1" s="1"/>
  <c r="X21" i="5"/>
  <c r="M19" i="1" s="1"/>
  <c r="Y21" i="5"/>
  <c r="N19" i="1" s="1"/>
  <c r="L62" i="1"/>
  <c r="X64" i="5"/>
  <c r="M62" i="1" s="1"/>
  <c r="Z64" i="5"/>
  <c r="O62" i="1" s="1"/>
  <c r="Y64" i="5"/>
  <c r="N62" i="1" s="1"/>
  <c r="L125" i="1"/>
  <c r="Y127" i="5"/>
  <c r="N125" i="1" s="1"/>
  <c r="Z127" i="5"/>
  <c r="O125" i="1" s="1"/>
  <c r="X127" i="5"/>
  <c r="M125" i="1" s="1"/>
  <c r="L74" i="1"/>
  <c r="X76" i="5"/>
  <c r="M74" i="1" s="1"/>
  <c r="Z76" i="5"/>
  <c r="O74" i="1" s="1"/>
  <c r="Y76" i="5"/>
  <c r="N74" i="1" s="1"/>
  <c r="L71" i="1"/>
  <c r="Z73" i="5"/>
  <c r="O71" i="1" s="1"/>
  <c r="Y73" i="5"/>
  <c r="N71" i="1" s="1"/>
  <c r="X73" i="5"/>
  <c r="M71" i="1" s="1"/>
  <c r="L61" i="1"/>
  <c r="Y63" i="5"/>
  <c r="N61" i="1" s="1"/>
  <c r="X63" i="5"/>
  <c r="M61" i="1" s="1"/>
  <c r="Z63" i="5"/>
  <c r="O61" i="1" s="1"/>
  <c r="L100" i="1"/>
  <c r="Z102" i="5"/>
  <c r="O100" i="1" s="1"/>
  <c r="X102" i="5"/>
  <c r="M100" i="1" s="1"/>
  <c r="Y102" i="5"/>
  <c r="N100" i="1" s="1"/>
  <c r="L26" i="1"/>
  <c r="Y28" i="5"/>
  <c r="N26" i="1" s="1"/>
  <c r="Z28" i="5"/>
  <c r="O26" i="1" s="1"/>
  <c r="X28" i="5"/>
  <c r="M26" i="1" s="1"/>
  <c r="L110" i="1"/>
  <c r="Z112" i="5"/>
  <c r="O110" i="1" s="1"/>
  <c r="Y112" i="5"/>
  <c r="N110" i="1" s="1"/>
  <c r="X112" i="5"/>
  <c r="M110" i="1" s="1"/>
  <c r="L2" i="1"/>
  <c r="X4" i="5"/>
  <c r="M2" i="1" s="1"/>
  <c r="Z4" i="5"/>
  <c r="O2" i="1" s="1"/>
  <c r="Y4" i="5"/>
  <c r="N2" i="1" s="1"/>
  <c r="Q86" i="5"/>
  <c r="R86" i="5" s="1"/>
  <c r="G84" i="1" s="1"/>
  <c r="Q149" i="5"/>
  <c r="R149" i="5" s="1"/>
  <c r="G147" i="1" s="1"/>
  <c r="Q111" i="5"/>
  <c r="R111" i="5" s="1"/>
  <c r="G109" i="1" s="1"/>
  <c r="Q114" i="5"/>
  <c r="R114" i="5" s="1"/>
  <c r="G112" i="1" s="1"/>
  <c r="Q21" i="5"/>
  <c r="R21" i="5" s="1"/>
  <c r="G19" i="1" s="1"/>
  <c r="Q64" i="5"/>
  <c r="R64" i="5" s="1"/>
  <c r="G62" i="1" s="1"/>
  <c r="Q127" i="5"/>
  <c r="R127" i="5" s="1"/>
  <c r="G125" i="1" s="1"/>
  <c r="Q76" i="5"/>
  <c r="R76" i="5" s="1"/>
  <c r="G74" i="1" s="1"/>
  <c r="Q73" i="5"/>
  <c r="R73" i="5" s="1"/>
  <c r="G71" i="1" s="1"/>
  <c r="Q63" i="5"/>
  <c r="R63" i="5" s="1"/>
  <c r="G61" i="1" s="1"/>
  <c r="Q102" i="5"/>
  <c r="R102" i="5" s="1"/>
  <c r="G100" i="1" s="1"/>
  <c r="Q28" i="5"/>
  <c r="R28" i="5" s="1"/>
  <c r="G26" i="1" s="1"/>
  <c r="Q112" i="5"/>
  <c r="R112" i="5" s="1"/>
  <c r="G110" i="1" s="1"/>
  <c r="Q4" i="5"/>
  <c r="R4" i="5" s="1"/>
  <c r="G2" i="1" s="1"/>
  <c r="L113" i="1"/>
  <c r="X115" i="5"/>
  <c r="M113" i="1" s="1"/>
  <c r="Y115" i="5"/>
  <c r="N113" i="1" s="1"/>
  <c r="Z115" i="5"/>
  <c r="O113" i="1" s="1"/>
  <c r="L18" i="1"/>
  <c r="X20" i="5"/>
  <c r="M18" i="1" s="1"/>
  <c r="Z20" i="5"/>
  <c r="O18" i="1" s="1"/>
  <c r="Y20" i="5"/>
  <c r="N18" i="1" s="1"/>
  <c r="L5" i="1"/>
  <c r="Z7" i="5"/>
  <c r="O5" i="1" s="1"/>
  <c r="X7" i="5"/>
  <c r="M5" i="1" s="1"/>
  <c r="Y7" i="5"/>
  <c r="N5" i="1" s="1"/>
  <c r="L54" i="1"/>
  <c r="X56" i="5"/>
  <c r="M54" i="1" s="1"/>
  <c r="Z56" i="5"/>
  <c r="O54" i="1" s="1"/>
  <c r="Y56" i="5"/>
  <c r="N54" i="1" s="1"/>
  <c r="L153" i="1"/>
  <c r="X155" i="5"/>
  <c r="M153" i="1" s="1"/>
  <c r="Z155" i="5"/>
  <c r="O153" i="1" s="1"/>
  <c r="Y155" i="5"/>
  <c r="N153" i="1" s="1"/>
  <c r="L120" i="1"/>
  <c r="Y122" i="5"/>
  <c r="N120" i="1" s="1"/>
  <c r="X122" i="5"/>
  <c r="M120" i="1" s="1"/>
  <c r="Z122" i="5"/>
  <c r="O120" i="1" s="1"/>
  <c r="L87" i="1"/>
  <c r="X89" i="5"/>
  <c r="M87" i="1" s="1"/>
  <c r="Z89" i="5"/>
  <c r="O87" i="1" s="1"/>
  <c r="Y89" i="5"/>
  <c r="N87" i="1" s="1"/>
  <c r="L143" i="1"/>
  <c r="X145" i="5"/>
  <c r="M143" i="1" s="1"/>
  <c r="Y145" i="5"/>
  <c r="N143" i="1" s="1"/>
  <c r="Z145" i="5"/>
  <c r="O143" i="1" s="1"/>
  <c r="L58" i="1"/>
  <c r="Z60" i="5"/>
  <c r="O58" i="1" s="1"/>
  <c r="X60" i="5"/>
  <c r="M58" i="1" s="1"/>
  <c r="Y60" i="5"/>
  <c r="N58" i="1" s="1"/>
  <c r="L97" i="1"/>
  <c r="Z99" i="5"/>
  <c r="O97" i="1" s="1"/>
  <c r="X99" i="5"/>
  <c r="M97" i="1" s="1"/>
  <c r="Y99" i="5"/>
  <c r="N97" i="1" s="1"/>
  <c r="L41" i="1"/>
  <c r="X43" i="5"/>
  <c r="M41" i="1" s="1"/>
  <c r="Y43" i="5"/>
  <c r="N41" i="1" s="1"/>
  <c r="Z43" i="5"/>
  <c r="O41" i="1" s="1"/>
  <c r="L137" i="1"/>
  <c r="X139" i="5"/>
  <c r="M137" i="1" s="1"/>
  <c r="Z139" i="5"/>
  <c r="O137" i="1" s="1"/>
  <c r="Y139" i="5"/>
  <c r="N137" i="1" s="1"/>
  <c r="L28" i="1"/>
  <c r="Z30" i="5"/>
  <c r="O28" i="1" s="1"/>
  <c r="X30" i="5"/>
  <c r="M28" i="1" s="1"/>
  <c r="Y30" i="5"/>
  <c r="N28" i="1" s="1"/>
  <c r="Q72" i="5"/>
  <c r="R72" i="5" s="1"/>
  <c r="G70" i="1" s="1"/>
  <c r="Q115" i="5"/>
  <c r="R115" i="5" s="1"/>
  <c r="G113" i="1" s="1"/>
  <c r="Q20" i="5"/>
  <c r="R20" i="5" s="1"/>
  <c r="G18" i="1" s="1"/>
  <c r="Q7" i="5"/>
  <c r="R7" i="5" s="1"/>
  <c r="G5" i="1" s="1"/>
  <c r="Q56" i="5"/>
  <c r="R56" i="5" s="1"/>
  <c r="G54" i="1" s="1"/>
  <c r="Q155" i="5"/>
  <c r="R155" i="5" s="1"/>
  <c r="G153" i="1" s="1"/>
  <c r="Q122" i="5"/>
  <c r="R122" i="5" s="1"/>
  <c r="G120" i="1" s="1"/>
  <c r="Q89" i="5"/>
  <c r="R89" i="5" s="1"/>
  <c r="G87" i="1" s="1"/>
  <c r="Q145" i="5"/>
  <c r="R145" i="5" s="1"/>
  <c r="G143" i="1" s="1"/>
  <c r="Q60" i="5"/>
  <c r="R60" i="5" s="1"/>
  <c r="G58" i="1" s="1"/>
  <c r="Q99" i="5"/>
  <c r="R99" i="5" s="1"/>
  <c r="G97" i="1" s="1"/>
  <c r="Q43" i="5"/>
  <c r="R43" i="5" s="1"/>
  <c r="G41" i="1" s="1"/>
  <c r="Q139" i="5"/>
  <c r="R139" i="5" s="1"/>
  <c r="G137" i="1" s="1"/>
  <c r="Q30" i="5"/>
  <c r="R30" i="5" s="1"/>
  <c r="G28" i="1" s="1"/>
  <c r="Q117" i="5"/>
  <c r="R117" i="5" s="1"/>
  <c r="G115" i="1" s="1"/>
  <c r="Q81" i="5"/>
  <c r="R81" i="5" s="1"/>
  <c r="G79" i="1" s="1"/>
  <c r="L57" i="1"/>
  <c r="Z59" i="5"/>
  <c r="O57" i="1" s="1"/>
  <c r="X59" i="5"/>
  <c r="M57" i="1" s="1"/>
  <c r="Y59" i="5"/>
  <c r="N57" i="1" s="1"/>
  <c r="L59" i="1"/>
  <c r="Y61" i="5"/>
  <c r="N59" i="1" s="1"/>
  <c r="Z61" i="5"/>
  <c r="O59" i="1" s="1"/>
  <c r="X61" i="5"/>
  <c r="M59" i="1" s="1"/>
  <c r="L39" i="1"/>
  <c r="Z41" i="5"/>
  <c r="O39" i="1" s="1"/>
  <c r="Y41" i="5"/>
  <c r="N39" i="1" s="1"/>
  <c r="X41" i="5"/>
  <c r="M39" i="1" s="1"/>
  <c r="L13" i="1"/>
  <c r="X15" i="5"/>
  <c r="M13" i="1" s="1"/>
  <c r="Y15" i="5"/>
  <c r="N13" i="1" s="1"/>
  <c r="Z15" i="5"/>
  <c r="O13" i="1" s="1"/>
  <c r="L121" i="1"/>
  <c r="X123" i="5"/>
  <c r="M121" i="1" s="1"/>
  <c r="Y123" i="5"/>
  <c r="N121" i="1" s="1"/>
  <c r="Z123" i="5"/>
  <c r="O121" i="1" s="1"/>
  <c r="L65" i="1"/>
  <c r="Y67" i="5"/>
  <c r="N65" i="1" s="1"/>
  <c r="Z67" i="5"/>
  <c r="O65" i="1" s="1"/>
  <c r="X67" i="5"/>
  <c r="M65" i="1" s="1"/>
  <c r="L135" i="1"/>
  <c r="Y137" i="5"/>
  <c r="N135" i="1" s="1"/>
  <c r="X137" i="5"/>
  <c r="M135" i="1" s="1"/>
  <c r="Z137" i="5"/>
  <c r="O135" i="1" s="1"/>
  <c r="L127" i="1"/>
  <c r="Y129" i="5"/>
  <c r="N127" i="1" s="1"/>
  <c r="X129" i="5"/>
  <c r="M127" i="1" s="1"/>
  <c r="Z129" i="5"/>
  <c r="O127" i="1" s="1"/>
  <c r="L103" i="1"/>
  <c r="X105" i="5"/>
  <c r="M103" i="1" s="1"/>
  <c r="Y105" i="5"/>
  <c r="N103" i="1" s="1"/>
  <c r="Z105" i="5"/>
  <c r="O103" i="1" s="1"/>
  <c r="L131" i="1"/>
  <c r="Z133" i="5"/>
  <c r="O131" i="1" s="1"/>
  <c r="X133" i="5"/>
  <c r="M131" i="1" s="1"/>
  <c r="Y133" i="5"/>
  <c r="N131" i="1" s="1"/>
  <c r="L64" i="1"/>
  <c r="Y66" i="5"/>
  <c r="N64" i="1" s="1"/>
  <c r="Z66" i="5"/>
  <c r="O64" i="1" s="1"/>
  <c r="X66" i="5"/>
  <c r="M64" i="1" s="1"/>
  <c r="L122" i="1"/>
  <c r="Y124" i="5"/>
  <c r="N122" i="1" s="1"/>
  <c r="Z124" i="5"/>
  <c r="O122" i="1" s="1"/>
  <c r="X124" i="5"/>
  <c r="M122" i="1" s="1"/>
  <c r="L66" i="1"/>
  <c r="X68" i="5"/>
  <c r="M66" i="1" s="1"/>
  <c r="Z68" i="5"/>
  <c r="O66" i="1" s="1"/>
  <c r="Y68" i="5"/>
  <c r="N66" i="1" s="1"/>
  <c r="L70" i="1"/>
  <c r="X72" i="5"/>
  <c r="M70" i="1" s="1"/>
  <c r="Z72" i="5"/>
  <c r="O70" i="1" s="1"/>
  <c r="Y72" i="5"/>
  <c r="N70" i="1" s="1"/>
  <c r="L101" i="1"/>
  <c r="X103" i="5"/>
  <c r="M101" i="1" s="1"/>
  <c r="Z103" i="5"/>
  <c r="O101" i="1" s="1"/>
  <c r="Y103" i="5"/>
  <c r="N101" i="1" s="1"/>
  <c r="Q103" i="5"/>
  <c r="R103" i="5" s="1"/>
  <c r="G101" i="1" s="1"/>
  <c r="Q59" i="5"/>
  <c r="R59" i="5" s="1"/>
  <c r="G57" i="1" s="1"/>
  <c r="Q61" i="5"/>
  <c r="R61" i="5" s="1"/>
  <c r="G59" i="1" s="1"/>
  <c r="Q41" i="5"/>
  <c r="R41" i="5" s="1"/>
  <c r="G39" i="1" s="1"/>
  <c r="Q15" i="5"/>
  <c r="R15" i="5" s="1"/>
  <c r="G13" i="1" s="1"/>
  <c r="Q123" i="5"/>
  <c r="R123" i="5" s="1"/>
  <c r="G121" i="1" s="1"/>
  <c r="Q67" i="5"/>
  <c r="R67" i="5" s="1"/>
  <c r="G65" i="1" s="1"/>
  <c r="Q137" i="5"/>
  <c r="R137" i="5" s="1"/>
  <c r="G135" i="1" s="1"/>
  <c r="Q129" i="5"/>
  <c r="R129" i="5" s="1"/>
  <c r="G127" i="1" s="1"/>
  <c r="Q105" i="5"/>
  <c r="R105" i="5" s="1"/>
  <c r="G103" i="1" s="1"/>
  <c r="Q133" i="5"/>
  <c r="R133" i="5" s="1"/>
  <c r="G131" i="1" s="1"/>
  <c r="Q66" i="5"/>
  <c r="R66" i="5" s="1"/>
  <c r="G64" i="1" s="1"/>
  <c r="Q124" i="5"/>
  <c r="R124" i="5" s="1"/>
  <c r="G122" i="1" s="1"/>
  <c r="Q68" i="5"/>
  <c r="R68" i="5" s="1"/>
  <c r="G66" i="1" s="1"/>
  <c r="B10" i="7" l="1"/>
  <c r="E10" i="7"/>
  <c r="C10" i="7"/>
  <c r="D10" i="7"/>
  <c r="E6" i="7"/>
  <c r="B6" i="7"/>
  <c r="C6" i="7"/>
  <c r="D6" i="7"/>
  <c r="F5" i="8"/>
  <c r="B5" i="7"/>
  <c r="G5" i="8"/>
  <c r="E5" i="7"/>
  <c r="C5" i="7"/>
  <c r="C5" i="8"/>
  <c r="E7" i="8"/>
  <c r="E2" i="8"/>
  <c r="E6" i="8"/>
  <c r="E3" i="8"/>
  <c r="D5" i="8"/>
  <c r="B5" i="8"/>
  <c r="E5" i="8"/>
  <c r="D5" i="7"/>
  <c r="E4" i="8"/>
</calcChain>
</file>

<file path=xl/sharedStrings.xml><?xml version="1.0" encoding="utf-8"?>
<sst xmlns="http://schemas.openxmlformats.org/spreadsheetml/2006/main" count="1151" uniqueCount="136">
  <si>
    <t>README = explicación del archivo</t>
  </si>
  <si>
    <t>PANEL_BASE = estructura empresa-año</t>
  </si>
  <si>
    <t>RAW_EMPRESAS = datos descargados de Macrotrends</t>
  </si>
  <si>
    <t>RAW_BRENT = precio del Brent</t>
  </si>
  <si>
    <t>CALCULOS = construcción de ratios y variables</t>
  </si>
  <si>
    <t>PANEL_FINAL = base final para regresión</t>
  </si>
  <si>
    <t>Periodo del estudio: 2006–2022</t>
  </si>
  <si>
    <t>Empresas: ExxonMobil, Chevron, Shell, BP, TotalEnergies, ENI, Equinor, Petrobras, Ecopetrol</t>
  </si>
  <si>
    <t>Unidad de análisis: empresa-año</t>
  </si>
  <si>
    <t>Cada fila representa una empresa en un año</t>
  </si>
  <si>
    <t>ÍNDICE</t>
  </si>
  <si>
    <t>DEFINICIONES</t>
  </si>
  <si>
    <t>FIRM</t>
  </si>
  <si>
    <t>YEAR</t>
  </si>
  <si>
    <t>ExxonMobil</t>
  </si>
  <si>
    <t>Chevron</t>
  </si>
  <si>
    <t>Shell</t>
  </si>
  <si>
    <t>BP</t>
  </si>
  <si>
    <t>TotalEnergies</t>
  </si>
  <si>
    <t>ENI</t>
  </si>
  <si>
    <t>Equinor</t>
  </si>
  <si>
    <t>Petrobras</t>
  </si>
  <si>
    <t>Ecopetrol</t>
  </si>
  <si>
    <t>REVENUE</t>
  </si>
  <si>
    <t>EBITDA</t>
  </si>
  <si>
    <t>NET_INCOME</t>
  </si>
  <si>
    <t>TOTAL_ASSETS</t>
  </si>
  <si>
    <t>TOTAL_EQUITY</t>
  </si>
  <si>
    <t>TOTAL_DEBT</t>
  </si>
  <si>
    <t>CASH</t>
  </si>
  <si>
    <t>MARKET_CAP</t>
  </si>
  <si>
    <t>Año</t>
  </si>
  <si>
    <t>Valor Barril</t>
  </si>
  <si>
    <t>BRENT_PRICE</t>
  </si>
  <si>
    <t>ROA</t>
  </si>
  <si>
    <t>ROE</t>
  </si>
  <si>
    <t>EBITDA_MARGIN</t>
  </si>
  <si>
    <t>DE_RATIO</t>
  </si>
  <si>
    <t>NET_DEBT</t>
  </si>
  <si>
    <t>NETDEBT_EBITDA</t>
  </si>
  <si>
    <t>SIZE_LN_ASSETS</t>
  </si>
  <si>
    <t>LIQUIDITY</t>
  </si>
  <si>
    <t>SHOCK2008</t>
  </si>
  <si>
    <t>SHOCK1516</t>
  </si>
  <si>
    <t>SHOCK2020</t>
  </si>
  <si>
    <t>DE_X_2008</t>
  </si>
  <si>
    <t>DE_X_1516</t>
  </si>
  <si>
    <t>DE_X_2020</t>
  </si>
  <si>
    <t>MARKET_CAP_LN</t>
  </si>
  <si>
    <t>CONCATENAR</t>
  </si>
  <si>
    <t>LN_MARKET_CAP</t>
  </si>
  <si>
    <t>Variable</t>
  </si>
  <si>
    <t>Min</t>
  </si>
  <si>
    <t>Max</t>
  </si>
  <si>
    <t>Media</t>
  </si>
  <si>
    <t>Desviación Estándar</t>
  </si>
  <si>
    <t>SIZE</t>
  </si>
  <si>
    <t>BRENT</t>
  </si>
  <si>
    <t>Resumen</t>
  </si>
  <si>
    <t>Estadísticas de la regresión</t>
  </si>
  <si>
    <t>Coeficiente de correlación múltiple</t>
  </si>
  <si>
    <t>Coeficiente de determinación R^2</t>
  </si>
  <si>
    <t>R^2  ajustado</t>
  </si>
  <si>
    <t>Error típico</t>
  </si>
  <si>
    <t>Observaciones</t>
  </si>
  <si>
    <t>ANÁLISIS DE VARIANZA</t>
  </si>
  <si>
    <t>Regresión</t>
  </si>
  <si>
    <t>Residuos</t>
  </si>
  <si>
    <t>Total</t>
  </si>
  <si>
    <t>Intercepción</t>
  </si>
  <si>
    <t>Grados de libertad</t>
  </si>
  <si>
    <t>Suma de cuadrados</t>
  </si>
  <si>
    <t>Promedio de los cuadrados</t>
  </si>
  <si>
    <t>F</t>
  </si>
  <si>
    <t>Valor crítico de F</t>
  </si>
  <si>
    <t>Coeficientes</t>
  </si>
  <si>
    <t>Estadístico t</t>
  </si>
  <si>
    <t>Probabilidad</t>
  </si>
  <si>
    <t>Inferior 95%</t>
  </si>
  <si>
    <t>Superior 95%</t>
  </si>
  <si>
    <t>Inferior 95,0%</t>
  </si>
  <si>
    <t>Superior 95,0%</t>
  </si>
  <si>
    <t>Análisis de los residuales</t>
  </si>
  <si>
    <t>Observación</t>
  </si>
  <si>
    <t>Pronóstico ROA</t>
  </si>
  <si>
    <t>Pronóstico ROE</t>
  </si>
  <si>
    <t>Pronóstico EBITDA_MARGIN</t>
  </si>
  <si>
    <t>Pronóstico MARKET_CAP_LN</t>
  </si>
  <si>
    <t>EBITDA Margin</t>
  </si>
  <si>
    <t>Ln Market Cap</t>
  </si>
  <si>
    <t>Intercepto</t>
  </si>
  <si>
    <t>R²</t>
  </si>
  <si>
    <t>N</t>
  </si>
  <si>
    <t>La serie base proviene de Macrotrends</t>
  </si>
  <si>
    <t>las observaciones de 2008 para algunas petroleras europeas fueron corregidas manualmente con fuentes más precisas</t>
  </si>
  <si>
    <t>Ecopetrol 2006 se mantiene sin información financiera por disponibilidad de datos</t>
  </si>
  <si>
    <t>NOTAS</t>
  </si>
  <si>
    <t>Periodo</t>
  </si>
  <si>
    <t>Pre-crisis</t>
  </si>
  <si>
    <t>Oil Crash 2015-2016</t>
  </si>
  <si>
    <t>Pre-GFC</t>
  </si>
  <si>
    <t>GFC</t>
  </si>
  <si>
    <t>GFC recovery</t>
  </si>
  <si>
    <t>Pre Oil Crash</t>
  </si>
  <si>
    <t>Oil Recovery</t>
  </si>
  <si>
    <t>COVID Demand shock</t>
  </si>
  <si>
    <t>COVID Recovery</t>
  </si>
  <si>
    <t>Crisis asociada</t>
  </si>
  <si>
    <t>Crisis</t>
  </si>
  <si>
    <t>Post-crisis</t>
  </si>
  <si>
    <t>Empresa</t>
  </si>
  <si>
    <t>ROA PROMEDIO</t>
  </si>
  <si>
    <t>ROE PROMEDIO</t>
  </si>
  <si>
    <t>DEBT/EQUITY PROMEDIO</t>
  </si>
  <si>
    <t>BRENT PROMEDIO</t>
  </si>
  <si>
    <t>NETDEBT Promedio</t>
  </si>
  <si>
    <t>Grand Total</t>
  </si>
  <si>
    <t>Average of ROA</t>
  </si>
  <si>
    <t>Average of ROE</t>
  </si>
  <si>
    <t>Brent</t>
  </si>
  <si>
    <t>ROA Avg</t>
  </si>
  <si>
    <t>Margen EBITDA Avg</t>
  </si>
  <si>
    <t>Precio Brent Avg</t>
  </si>
  <si>
    <t>D/E Ratio Avg</t>
  </si>
  <si>
    <t>Year</t>
  </si>
  <si>
    <t>ROE Avg</t>
  </si>
  <si>
    <t>DE_Ratio Avg</t>
  </si>
  <si>
    <t>NETDEBT_EBITDA Avg</t>
  </si>
  <si>
    <t>Brent Avg</t>
  </si>
  <si>
    <t>Promedios</t>
  </si>
  <si>
    <t xml:space="preserve">Debt/Equity vs ROA </t>
  </si>
  <si>
    <t>Ranking</t>
  </si>
  <si>
    <t>Heatmap</t>
  </si>
  <si>
    <t>Slicers</t>
  </si>
  <si>
    <t>Orden</t>
  </si>
  <si>
    <t>Total general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</si>
</sst>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0">
    <numFmt numFmtId="43" formatCode="_-* #,##0.00_-;\-* #,##0.00_-;_-* &quot;-&quot;??_-;_-@_-"/>
    <numFmt numFmtId="164" formatCode="_(&quot;$&quot;* #,##0.00_);_(&quot;$&quot;* \(#,##0.00\);_(&quot;$&quot;* &quot;-&quot;??_);_(@_)"/>
    <numFmt numFmtId="165" formatCode="_-* #,##0_-;\-* #,##0_-;_-* &quot;-&quot;??_-;_-@_-"/>
    <numFmt numFmtId="166" formatCode="0.0000"/>
    <numFmt numFmtId="167" formatCode="0.0%"/>
    <numFmt numFmtId="168" formatCode="_([$$-409]* #,##0.00_);_([$$-409]* \(#,##0.00\);_([$$-409]* &quot;-&quot;??_);_(@_)"/>
    <numFmt numFmtId="169" formatCode="#,##0.00&quot;x&quot;"/>
    <numFmt numFmtId="170" formatCode="&quot;$&quot;#,##0.00"/>
    <numFmt numFmtId="171" formatCode="0.00&quot;x&quot;"/>
    <numFmt numFmtId="172" formatCode="0.00_);[Red]\(0.00\)"/>
  </numFmts>
  <fonts count="9" x14ac:knownFonts="1">
    <font>
      <sz val="11"/>
      <color theme="1"/>
      <name val="Calibri"/>
      <family val="2"/>
      <scheme val="minor"/>
    </font>
    <font>
      <sz val="11"/>
      <color theme="1"/>
      <name val="Calibri"/>
      <family val="2"/>
      <scheme val="minor"/>
    </font>
    <font>
      <b/>
      <sz val="11"/>
      <color theme="0"/>
      <name val="Calibri"/>
      <family val="2"/>
      <scheme val="minor"/>
    </font>
    <font>
      <b/>
      <sz val="11"/>
      <color theme="1"/>
      <name val="Calibri"/>
      <family val="2"/>
      <scheme val="minor"/>
    </font>
    <font>
      <i/>
      <sz val="11"/>
      <color theme="1"/>
      <name val="Calibri"/>
      <family val="2"/>
      <scheme val="minor"/>
    </font>
    <font>
      <sz val="10"/>
      <color rgb="FF000000"/>
      <name val="Times New Roman"/>
      <family val="1"/>
    </font>
    <font>
      <b/>
      <sz val="9"/>
      <color theme="0"/>
      <name val="Aptos Narrow"/>
      <family val="2"/>
    </font>
    <font>
      <sz val="9"/>
      <color theme="1"/>
      <name val="Aptos Narrow"/>
      <family val="2"/>
    </font>
    <font>
      <b/>
      <sz val="9"/>
      <name val="Aptos Narrow"/>
      <family val="2"/>
    </font>
  </fonts>
  <fills count="7">
    <fill>
      <patternFill patternType="none"/>
    </fill>
    <fill>
      <patternFill patternType="gray125"/>
    </fill>
    <fill>
      <patternFill patternType="solid">
        <fgColor rgb="FF002060"/>
        <bgColor indexed="64"/>
      </patternFill>
    </fill>
    <fill>
      <patternFill patternType="solid">
        <fgColor theme="4"/>
        <bgColor theme="4"/>
      </patternFill>
    </fill>
    <fill>
      <patternFill patternType="solid">
        <fgColor theme="4" tint="0.79998168889431442"/>
        <bgColor indexed="64"/>
      </patternFill>
    </fill>
    <fill>
      <patternFill patternType="solid">
        <fgColor theme="4" tint="0.79998168889431442"/>
        <bgColor theme="4" tint="0.79998168889431442"/>
      </patternFill>
    </fill>
    <fill>
      <patternFill patternType="solid">
        <fgColor theme="3" tint="0.79998168889431442"/>
        <bgColor indexed="64"/>
      </patternFill>
    </fill>
  </fills>
  <borders count="12">
    <border>
      <left/>
      <right/>
      <top/>
      <bottom/>
      <diagonal/>
    </border>
    <border>
      <left style="thin">
        <color theme="4" tint="0.39997558519241921"/>
      </left>
      <right/>
      <top style="thin">
        <color theme="4" tint="0.39997558519241921"/>
      </top>
      <bottom style="thin">
        <color theme="4" tint="0.39997558519241921"/>
      </bottom>
      <diagonal/>
    </border>
    <border>
      <left/>
      <right style="thin">
        <color theme="4" tint="0.39997558519241921"/>
      </right>
      <top style="thin">
        <color theme="4" tint="0.39997558519241921"/>
      </top>
      <bottom style="thin">
        <color theme="4" tint="0.39997558519241921"/>
      </bottom>
      <diagonal/>
    </border>
    <border>
      <left/>
      <right/>
      <top style="thin">
        <color theme="4" tint="0.39997558519241921"/>
      </top>
      <bottom style="thin">
        <color theme="4" tint="0.39997558519241921"/>
      </bottom>
      <diagonal/>
    </border>
    <border>
      <left/>
      <right/>
      <top/>
      <bottom style="thin">
        <color theme="4" tint="0.39997558519241921"/>
      </bottom>
      <diagonal/>
    </border>
    <border>
      <left style="thin">
        <color theme="4" tint="0.39997558519241921"/>
      </left>
      <right/>
      <top/>
      <bottom style="thin">
        <color theme="4" tint="0.39997558519241921"/>
      </bottom>
      <diagonal/>
    </border>
    <border>
      <left/>
      <right style="thin">
        <color theme="4" tint="0.39997558519241921"/>
      </right>
      <top/>
      <bottom style="thin">
        <color theme="4" tint="0.39997558519241921"/>
      </bottom>
      <diagonal/>
    </border>
    <border>
      <left/>
      <right/>
      <top style="thin">
        <color theme="4" tint="0.39997558519241921"/>
      </top>
      <bottom/>
      <diagonal/>
    </border>
    <border>
      <left style="thin">
        <color theme="4" tint="0.39997558519241921"/>
      </left>
      <right/>
      <top style="thin">
        <color theme="4" tint="0.39997558519241921"/>
      </top>
      <bottom/>
      <diagonal/>
    </border>
    <border>
      <left style="thin">
        <color theme="4" tint="0.39997558519241921"/>
      </left>
      <right style="thin">
        <color theme="4" tint="0.39997558519241921"/>
      </right>
      <top/>
      <bottom style="thin">
        <color theme="4" tint="0.39997558519241921"/>
      </bottom>
      <diagonal/>
    </border>
    <border>
      <left/>
      <right/>
      <top/>
      <bottom style="medium">
        <color indexed="64"/>
      </bottom>
      <diagonal/>
    </border>
    <border>
      <left/>
      <right/>
      <top style="medium">
        <color indexed="64"/>
      </top>
      <bottom style="thin">
        <color indexed="64"/>
      </bottom>
      <diagonal/>
    </border>
  </borders>
  <cellStyleXfs count="4">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cellStyleXfs>
  <cellXfs count="72">
    <xf numFmtId="0" fontId="0" fillId="0" borderId="0" xfId="0"/>
    <xf numFmtId="0" fontId="0" fillId="0" borderId="0" xfId="0" applyAlignment="1">
      <alignment horizontal="left" vertical="center" indent="1"/>
    </xf>
    <xf numFmtId="0" fontId="2" fillId="2" borderId="0" xfId="0" applyFont="1" applyFill="1" applyAlignment="1">
      <alignment vertical="center"/>
    </xf>
    <xf numFmtId="0" fontId="0" fillId="0" borderId="0" xfId="0" applyAlignment="1">
      <alignment horizontal="center" vertical="center"/>
    </xf>
    <xf numFmtId="3" fontId="0" fillId="0" borderId="0" xfId="0" applyNumberFormat="1"/>
    <xf numFmtId="165" fontId="0" fillId="0" borderId="0" xfId="1" applyNumberFormat="1" applyFont="1"/>
    <xf numFmtId="0" fontId="0" fillId="0" borderId="1" xfId="0" applyBorder="1"/>
    <xf numFmtId="0" fontId="0" fillId="0" borderId="2" xfId="0" applyBorder="1" applyAlignment="1">
      <alignment horizontal="center" vertical="center"/>
    </xf>
    <xf numFmtId="165" fontId="0" fillId="0" borderId="0" xfId="1" applyNumberFormat="1" applyFont="1" applyFill="1"/>
    <xf numFmtId="0" fontId="3" fillId="0" borderId="4" xfId="0" applyFont="1" applyBorder="1" applyAlignment="1">
      <alignment horizontal="center" vertical="center"/>
    </xf>
    <xf numFmtId="2" fontId="0" fillId="0" borderId="0" xfId="0" applyNumberFormat="1" applyAlignment="1">
      <alignment horizontal="center" vertical="center"/>
    </xf>
    <xf numFmtId="0" fontId="2" fillId="3" borderId="5" xfId="0" applyFont="1" applyFill="1" applyBorder="1" applyAlignment="1">
      <alignment horizontal="center" vertical="center"/>
    </xf>
    <xf numFmtId="0" fontId="2" fillId="3" borderId="4" xfId="0" applyFont="1" applyFill="1" applyBorder="1" applyAlignment="1">
      <alignment horizontal="center" vertical="center"/>
    </xf>
    <xf numFmtId="0" fontId="2" fillId="3" borderId="6" xfId="0" applyFont="1" applyFill="1" applyBorder="1" applyAlignment="1">
      <alignment horizontal="center" vertical="center"/>
    </xf>
    <xf numFmtId="2" fontId="0" fillId="0" borderId="0" xfId="0" applyNumberFormat="1" applyAlignment="1">
      <alignment horizontal="center"/>
    </xf>
    <xf numFmtId="0" fontId="2" fillId="3" borderId="9" xfId="0" applyFont="1" applyFill="1" applyBorder="1" applyAlignment="1">
      <alignment horizontal="center" vertical="center"/>
    </xf>
    <xf numFmtId="0" fontId="0" fillId="0" borderId="3" xfId="0" applyBorder="1"/>
    <xf numFmtId="0" fontId="0" fillId="0" borderId="5" xfId="0" applyBorder="1"/>
    <xf numFmtId="0" fontId="0" fillId="0" borderId="8" xfId="0" applyBorder="1"/>
    <xf numFmtId="0" fontId="2" fillId="0" borderId="4" xfId="0" applyFont="1" applyBorder="1" applyAlignment="1">
      <alignment horizontal="center" vertical="center"/>
    </xf>
    <xf numFmtId="0" fontId="2" fillId="0" borderId="6" xfId="0" applyFont="1" applyBorder="1" applyAlignment="1">
      <alignment horizontal="center" vertical="center"/>
    </xf>
    <xf numFmtId="0" fontId="2" fillId="0" borderId="9" xfId="0" applyFont="1" applyBorder="1" applyAlignment="1">
      <alignment horizontal="center" vertical="center"/>
    </xf>
    <xf numFmtId="0" fontId="0" fillId="0" borderId="7" xfId="0" applyBorder="1"/>
    <xf numFmtId="0" fontId="0" fillId="0" borderId="0" xfId="0" applyAlignment="1">
      <alignment vertical="center" wrapText="1"/>
    </xf>
    <xf numFmtId="0" fontId="0" fillId="0" borderId="0" xfId="0" applyAlignment="1">
      <alignment vertical="center"/>
    </xf>
    <xf numFmtId="166" fontId="0" fillId="0" borderId="0" xfId="0" applyNumberFormat="1" applyAlignment="1">
      <alignment horizontal="center" vertical="center"/>
    </xf>
    <xf numFmtId="2" fontId="0" fillId="0" borderId="0" xfId="0" applyNumberFormat="1" applyAlignment="1">
      <alignment horizontal="center" vertical="center" wrapText="1"/>
    </xf>
    <xf numFmtId="0" fontId="2" fillId="2" borderId="0" xfId="0" applyFont="1" applyFill="1" applyAlignment="1">
      <alignment horizontal="center" vertical="center" wrapText="1"/>
    </xf>
    <xf numFmtId="2" fontId="0" fillId="4" borderId="0" xfId="0" applyNumberFormat="1" applyFill="1" applyAlignment="1">
      <alignment horizontal="center" vertical="center" wrapText="1"/>
    </xf>
    <xf numFmtId="0" fontId="0" fillId="0" borderId="10" xfId="0" applyBorder="1"/>
    <xf numFmtId="0" fontId="4" fillId="0" borderId="11" xfId="0" applyFont="1" applyBorder="1" applyAlignment="1">
      <alignment horizontal="center"/>
    </xf>
    <xf numFmtId="0" fontId="4" fillId="0" borderId="11" xfId="0" applyFont="1" applyBorder="1" applyAlignment="1">
      <alignment horizontal="centerContinuous"/>
    </xf>
    <xf numFmtId="0" fontId="4" fillId="0" borderId="11" xfId="0" applyFont="1" applyBorder="1" applyAlignment="1">
      <alignment horizontal="center" wrapText="1"/>
    </xf>
    <xf numFmtId="0" fontId="0" fillId="0" borderId="0" xfId="0" applyAlignment="1">
      <alignment wrapText="1"/>
    </xf>
    <xf numFmtId="0" fontId="4" fillId="0" borderId="11" xfId="0" applyFont="1" applyBorder="1" applyAlignment="1">
      <alignment horizontal="center" vertical="center" wrapText="1"/>
    </xf>
    <xf numFmtId="0" fontId="5" fillId="2" borderId="0" xfId="3" applyFill="1" applyAlignment="1">
      <alignment horizontal="left" vertical="top"/>
    </xf>
    <xf numFmtId="0" fontId="0" fillId="5" borderId="3" xfId="0" applyFill="1" applyBorder="1"/>
    <xf numFmtId="165" fontId="0" fillId="5" borderId="3" xfId="1" applyNumberFormat="1" applyFont="1" applyFill="1" applyBorder="1"/>
    <xf numFmtId="165" fontId="0" fillId="0" borderId="3" xfId="1" applyNumberFormat="1" applyFont="1" applyBorder="1"/>
    <xf numFmtId="165" fontId="2" fillId="3" borderId="4" xfId="1" applyNumberFormat="1" applyFont="1" applyFill="1" applyBorder="1" applyAlignment="1">
      <alignment horizontal="center" vertical="center"/>
    </xf>
    <xf numFmtId="165" fontId="2" fillId="3" borderId="6" xfId="1" applyNumberFormat="1" applyFont="1" applyFill="1" applyBorder="1" applyAlignment="1">
      <alignment horizontal="center" vertical="center"/>
    </xf>
    <xf numFmtId="0" fontId="3" fillId="0" borderId="0" xfId="0" applyFont="1"/>
    <xf numFmtId="167" fontId="0" fillId="0" borderId="0" xfId="2" applyNumberFormat="1" applyFont="1"/>
    <xf numFmtId="10" fontId="0" fillId="0" borderId="0" xfId="2" applyNumberFormat="1" applyFont="1"/>
    <xf numFmtId="168" fontId="0" fillId="0" borderId="0" xfId="1" applyNumberFormat="1" applyFont="1"/>
    <xf numFmtId="169" fontId="0" fillId="0" borderId="0" xfId="2" applyNumberFormat="1" applyFont="1"/>
    <xf numFmtId="0" fontId="0" fillId="0" borderId="0" xfId="0" pivotButton="1"/>
    <xf numFmtId="0" fontId="0" fillId="0" borderId="0" xfId="0" applyAlignment="1">
      <alignment horizontal="left"/>
    </xf>
    <xf numFmtId="10" fontId="0" fillId="5" borderId="3" xfId="2" applyNumberFormat="1" applyFont="1" applyFill="1" applyBorder="1"/>
    <xf numFmtId="10" fontId="0" fillId="0" borderId="3" xfId="2" applyNumberFormat="1" applyFont="1" applyBorder="1"/>
    <xf numFmtId="170" fontId="0" fillId="5" borderId="3" xfId="0" applyNumberFormat="1" applyFill="1" applyBorder="1" applyAlignment="1">
      <alignment horizontal="center"/>
    </xf>
    <xf numFmtId="170" fontId="0" fillId="0" borderId="3" xfId="0" applyNumberFormat="1" applyBorder="1" applyAlignment="1">
      <alignment horizontal="center"/>
    </xf>
    <xf numFmtId="170" fontId="0" fillId="0" borderId="0" xfId="0" applyNumberFormat="1"/>
    <xf numFmtId="9" fontId="0" fillId="0" borderId="0" xfId="0" applyNumberFormat="1"/>
    <xf numFmtId="10" fontId="0" fillId="0" borderId="0" xfId="0" applyNumberFormat="1"/>
    <xf numFmtId="0" fontId="0" fillId="0" borderId="0" xfId="0" pivotButton="1" applyAlignment="1">
      <alignment horizontal="center"/>
    </xf>
    <xf numFmtId="0" fontId="0" fillId="0" borderId="0" xfId="0" applyAlignment="1">
      <alignment horizontal="center"/>
    </xf>
    <xf numFmtId="165" fontId="0" fillId="0" borderId="0" xfId="1" applyNumberFormat="1" applyFont="1" applyAlignment="1">
      <alignment horizontal="center"/>
    </xf>
    <xf numFmtId="171" fontId="0" fillId="0" borderId="0" xfId="0" applyNumberFormat="1"/>
    <xf numFmtId="164" fontId="0" fillId="0" borderId="0" xfId="0" applyNumberFormat="1"/>
    <xf numFmtId="0" fontId="0" fillId="0" borderId="0" xfId="0" pivotButton="1" applyAlignment="1">
      <alignment horizontal="center" vertical="center"/>
    </xf>
    <xf numFmtId="0" fontId="6" fillId="0" borderId="0" xfId="0" applyFont="1" applyAlignment="1">
      <alignment horizontal="center" vertical="center" wrapText="1"/>
    </xf>
    <xf numFmtId="39" fontId="7" fillId="4" borderId="0" xfId="1" applyNumberFormat="1" applyFont="1" applyFill="1" applyAlignment="1">
      <alignment horizontal="center" vertical="center" wrapText="1"/>
    </xf>
    <xf numFmtId="39" fontId="7" fillId="0" borderId="0" xfId="1" applyNumberFormat="1" applyFont="1" applyAlignment="1">
      <alignment horizontal="center" vertical="center" wrapText="1"/>
    </xf>
    <xf numFmtId="0" fontId="8" fillId="6" borderId="0" xfId="0" applyFont="1" applyFill="1" applyAlignment="1">
      <alignment horizontal="center" vertical="center" wrapText="1"/>
    </xf>
    <xf numFmtId="0" fontId="0" fillId="5" borderId="4" xfId="0" applyFill="1" applyBorder="1"/>
    <xf numFmtId="0" fontId="0" fillId="5" borderId="7" xfId="0" applyFill="1" applyBorder="1"/>
    <xf numFmtId="172" fontId="0" fillId="0" borderId="0" xfId="0" applyNumberFormat="1" applyAlignment="1">
      <alignment horizontal="center" wrapText="1"/>
    </xf>
    <xf numFmtId="172" fontId="0" fillId="0" borderId="0" xfId="0" applyNumberFormat="1" applyAlignment="1">
      <alignment horizontal="center" vertical="center" wrapText="1"/>
    </xf>
    <xf numFmtId="43" fontId="0" fillId="0" borderId="0" xfId="1" applyFont="1"/>
    <xf numFmtId="43" fontId="0" fillId="0" borderId="10" xfId="1" applyFont="1" applyBorder="1"/>
    <xf numFmtId="43" fontId="4" fillId="0" borderId="11" xfId="1" applyFont="1" applyBorder="1" applyAlignment="1">
      <alignment horizontal="center"/>
    </xf>
  </cellXfs>
  <cellStyles count="4">
    <cellStyle name="Millares" xfId="1" builtinId="3"/>
    <cellStyle name="Normal" xfId="0" builtinId="0"/>
    <cellStyle name="Normal 2" xfId="3" xr:uid="{011A0B6C-CBED-4130-B84F-125DB168B31F}"/>
    <cellStyle name="Porcentaje" xfId="2" builtinId="5"/>
  </cellStyles>
  <dxfs count="121">
    <dxf>
      <numFmt numFmtId="166" formatCode="0.0000"/>
      <alignment horizontal="center" vertical="center" textRotation="0" wrapText="0" indent="0" justifyLastLine="0" shrinkToFit="0" readingOrder="0"/>
    </dxf>
    <dxf>
      <numFmt numFmtId="166" formatCode="0.0000"/>
      <alignment horizontal="center" vertical="center" textRotation="0" wrapText="0" indent="0" justifyLastLine="0" shrinkToFit="0" readingOrder="0"/>
    </dxf>
    <dxf>
      <numFmt numFmtId="166" formatCode="0.0000"/>
      <alignment horizontal="center" vertical="center" textRotation="0" wrapText="0" indent="0" justifyLastLine="0" shrinkToFit="0" readingOrder="0"/>
    </dxf>
    <dxf>
      <numFmt numFmtId="166" formatCode="0.0000"/>
      <alignment horizontal="center" vertical="center" textRotation="0" wrapText="0" indent="0" justifyLastLine="0" shrinkToFit="0" readingOrder="0"/>
    </dxf>
    <dxf>
      <alignment horizontal="general"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outline="0">
        <left style="thin">
          <color theme="4" tint="0.39997558519241921"/>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left style="thin">
          <color theme="4" tint="0.39997558519241921"/>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0" formatCode="General"/>
      <fill>
        <patternFill patternType="none">
          <fgColor indexed="64"/>
          <bgColor auto="1"/>
        </patternFill>
      </fill>
      <border diagonalUp="0" diagonalDown="0">
        <left/>
        <right/>
        <top style="thin">
          <color theme="4" tint="0.39997558519241921"/>
        </top>
        <bottom style="thin">
          <color theme="4" tint="0.39997558519241921"/>
        </bottom>
      </border>
    </dxf>
    <dxf>
      <border outline="0">
        <top style="thin">
          <color theme="4" tint="0.39997558519241921"/>
        </top>
      </border>
    </dxf>
    <dxf>
      <border outline="0">
        <left style="thin">
          <color theme="4" tint="0.39997558519241921"/>
        </lef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none">
          <fgColor indexed="64"/>
          <bgColor auto="1"/>
        </patternFill>
      </fill>
      <alignment horizontal="center" vertical="center" textRotation="0" wrapText="0" indent="0" justifyLastLine="0" shrinkToFit="0" readingOrder="0"/>
      <border diagonalUp="0" diagonalDown="0" outline="0">
        <left style="thin">
          <color theme="4" tint="0.39997558519241921"/>
        </left>
        <right style="thin">
          <color theme="4" tint="0.39997558519241921"/>
        </right>
        <top/>
        <bottom/>
      </border>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0" formatCode="General"/>
    </dxf>
    <dxf>
      <numFmt numFmtId="2" formatCode="0.00"/>
      <alignment horizontal="center" vertical="bottom" textRotation="0" wrapText="0" indent="0" justifyLastLine="0" shrinkToFit="0" readingOrder="0"/>
    </dxf>
    <dxf>
      <numFmt numFmtId="0" formatCode="General"/>
    </dxf>
    <dxf>
      <numFmt numFmtId="0" formatCode="General"/>
    </dxf>
    <dxf>
      <numFmt numFmtId="0" formatCode="General"/>
    </dxf>
    <dxf>
      <border outline="0">
        <top style="thin">
          <color theme="4" tint="0.39997558519241921"/>
        </top>
      </border>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center" textRotation="0" wrapText="0" indent="0" justifyLastLine="0" shrinkToFit="0" readingOrder="0"/>
      <border diagonalUp="0" diagonalDown="0" outline="0">
        <left style="thin">
          <color theme="4" tint="0.39997558519241921"/>
        </left>
        <right style="thin">
          <color theme="4" tint="0.39997558519241921"/>
        </right>
        <top/>
        <bottom/>
      </border>
    </dxf>
    <dxf>
      <numFmt numFmtId="2" formatCode="0.00"/>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alignment horizontal="center" vertical="center" textRotation="0" wrapText="0" indent="0" justifyLastLine="0" shrinkToFit="0" readingOrder="0"/>
    </dxf>
    <dxf>
      <fill>
        <patternFill patternType="none">
          <fgColor indexed="64"/>
          <bgColor auto="1"/>
        </patternFill>
      </fill>
    </dxf>
    <dxf>
      <border outline="0">
        <bottom style="thin">
          <color theme="4" tint="0.39997558519241921"/>
        </bottom>
      </border>
    </dxf>
    <dxf>
      <font>
        <b/>
        <i val="0"/>
        <strike val="0"/>
        <condense val="0"/>
        <extend val="0"/>
        <outline val="0"/>
        <shadow val="0"/>
        <u val="none"/>
        <vertAlign val="baseline"/>
        <sz val="11"/>
        <color theme="1"/>
        <name val="Calibri"/>
        <family val="2"/>
        <scheme val="minor"/>
      </font>
      <fill>
        <patternFill patternType="none">
          <fgColor indexed="64"/>
          <bgColor auto="1"/>
        </patternFill>
      </fill>
      <alignment horizontal="center" vertical="center" textRotation="0" wrapText="0" indent="0" justifyLastLine="0" shrinkToFit="0" readingOrder="0"/>
    </dxf>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numFmt numFmtId="3" formatCode="#,##0"/>
      <fill>
        <patternFill patternType="none">
          <bgColor auto="1"/>
        </patternFill>
      </fill>
    </dxf>
    <dxf>
      <font>
        <b val="0"/>
        <i val="0"/>
        <strike val="0"/>
        <condense val="0"/>
        <extend val="0"/>
        <outline val="0"/>
        <shadow val="0"/>
        <u val="none"/>
        <vertAlign val="baseline"/>
        <sz val="11"/>
        <color theme="1"/>
        <name val="Calibri"/>
        <family val="2"/>
        <scheme val="minor"/>
      </font>
      <fill>
        <patternFill patternType="none">
          <bgColor auto="1"/>
        </patternFill>
      </fill>
      <alignment horizontal="center" vertical="center" textRotation="0" wrapText="0" indent="0" justifyLastLine="0" shrinkToFit="0" readingOrder="0"/>
      <border diagonalUp="0" diagonalDown="0" outline="0">
        <left/>
        <right style="thin">
          <color theme="4" tint="0.39997558519241921"/>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none">
          <fgColor indexed="64"/>
          <bgColor indexed="65"/>
        </patternFill>
      </fill>
      <border diagonalUp="0" diagonalDown="0">
        <left style="thin">
          <color theme="4" tint="0.39997558519241921"/>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0" formatCode="General"/>
      <fill>
        <patternFill patternType="none">
          <fgColor theme="4" tint="0.79998168889431442"/>
          <bgColor auto="1"/>
        </patternFill>
      </fill>
      <border diagonalUp="0" diagonalDown="0">
        <left style="thin">
          <color theme="4" tint="0.39997558519241921"/>
        </left>
        <right/>
        <top style="thin">
          <color theme="4" tint="0.39997558519241921"/>
        </top>
        <bottom style="thin">
          <color theme="4" tint="0.39997558519241921"/>
        </bottom>
      </border>
    </dxf>
    <dxf>
      <fill>
        <patternFill patternType="none">
          <bgColor auto="1"/>
        </patternFill>
      </fill>
    </dxf>
    <dxf>
      <fill>
        <patternFill patternType="none">
          <bgColor auto="1"/>
        </patternFill>
      </fill>
      <alignment horizontal="center" vertical="center" textRotation="0" wrapText="0" indent="0" justifyLastLine="0" shrinkToFit="0" readingOrder="0"/>
    </dxf>
    <dxf>
      <alignment horizontal="center" vertical="center" textRotation="0" wrapText="0" indent="0" justifyLastLine="0" shrinkToFit="0" readingOrder="0"/>
    </dxf>
    <dxf>
      <alignment horizontal="center" vertical="center" textRotation="0" wrapText="0" indent="0" justifyLastLine="0" shrinkToFit="0" readingOrder="0"/>
    </dxf>
    <dxf>
      <font>
        <b val="0"/>
        <i val="0"/>
        <strike val="0"/>
        <condense val="0"/>
        <extend val="0"/>
        <outline val="0"/>
        <shadow val="0"/>
        <u val="none"/>
        <vertAlign val="baseline"/>
        <sz val="11"/>
        <color theme="1"/>
        <name val="Calibri"/>
        <family val="2"/>
        <scheme val="minor"/>
      </font>
      <numFmt numFmtId="0" formatCode="General"/>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14" formatCode="0.00%"/>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170" formatCode="&quot;$&quot;#,##0.00"/>
      <fill>
        <patternFill patternType="solid">
          <fgColor theme="4" tint="0.79998168889431442"/>
          <bgColor theme="4" tint="0.79998168889431442"/>
        </patternFill>
      </fill>
      <alignment horizontal="center" vertical="bottom" textRotation="0" wrapText="0" indent="0" justifyLastLine="0" shrinkToFit="0" readingOrder="0"/>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theme="4" tint="0.79998168889431442"/>
          <bgColor theme="4" tint="0.79998168889431442"/>
        </patternFill>
      </fill>
      <border diagonalUp="0" diagonalDown="0" outline="0">
        <left/>
        <right/>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numFmt numFmtId="165" formatCode="_-* #,##0_-;\-* #,##0_-;_-* &quot;-&quot;??_-;_-@_-"/>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border diagonalUp="0" diagonalDown="0">
        <left/>
        <right/>
        <top style="thin">
          <color theme="4" tint="0.39997558519241921"/>
        </top>
        <bottom style="thin">
          <color theme="4" tint="0.39997558519241921"/>
        </bottom>
        <vertical/>
        <horizontal/>
      </border>
    </dxf>
    <dxf>
      <border outline="0">
        <top style="thin">
          <color theme="4" tint="0.39997558519241921"/>
        </top>
      </border>
    </dxf>
    <dxf>
      <border outline="0">
        <top style="thin">
          <color theme="4" tint="0.39997558519241921"/>
        </top>
        <bottom style="thin">
          <color theme="4" tint="0.39997558519241921"/>
        </bottom>
      </border>
    </dxf>
    <dxf>
      <font>
        <b val="0"/>
        <i val="0"/>
        <strike val="0"/>
        <condense val="0"/>
        <extend val="0"/>
        <outline val="0"/>
        <shadow val="0"/>
        <u val="none"/>
        <vertAlign val="baseline"/>
        <sz val="11"/>
        <color theme="1"/>
        <name val="Calibri"/>
        <family val="2"/>
        <scheme val="minor"/>
      </font>
      <fill>
        <patternFill patternType="solid">
          <fgColor theme="4" tint="0.79998168889431442"/>
          <bgColor theme="4" tint="0.79998168889431442"/>
        </patternFill>
      </fill>
    </dxf>
    <dxf>
      <border outline="0">
        <bottom style="thin">
          <color theme="4" tint="0.39997558519241921"/>
        </bottom>
      </border>
    </dxf>
    <dxf>
      <font>
        <b/>
        <i val="0"/>
        <strike val="0"/>
        <condense val="0"/>
        <extend val="0"/>
        <outline val="0"/>
        <shadow val="0"/>
        <u val="none"/>
        <vertAlign val="baseline"/>
        <sz val="11"/>
        <color theme="0"/>
        <name val="Calibri"/>
        <family val="2"/>
        <scheme val="minor"/>
      </font>
      <fill>
        <patternFill patternType="solid">
          <fgColor theme="4"/>
          <bgColor theme="4"/>
        </patternFill>
      </fill>
      <alignment horizontal="center" vertical="center" textRotation="0" wrapText="0" indent="0" justifyLastLine="0" shrinkToFit="0" readingOrder="0"/>
    </dxf>
    <dxf>
      <numFmt numFmtId="13" formatCode="0%"/>
    </dxf>
    <dxf>
      <alignment vertical="center"/>
    </dxf>
    <dxf>
      <alignment vertical="center"/>
    </dxf>
    <dxf>
      <alignment horizontal="center"/>
    </dxf>
    <dxf>
      <alignment horizontal="center"/>
    </dxf>
    <dxf>
      <numFmt numFmtId="14" formatCode="0.00%"/>
    </dxf>
    <dxf>
      <numFmt numFmtId="14" formatCode="0.00%"/>
    </dxf>
    <dxf>
      <alignment vertical="center"/>
    </dxf>
    <dxf>
      <alignment vertical="center"/>
    </dxf>
    <dxf>
      <alignment horizontal="center"/>
    </dxf>
    <dxf>
      <alignment horizontal="center"/>
    </dxf>
    <dxf>
      <alignment vertical="center"/>
    </dxf>
    <dxf>
      <alignment horizontal="center"/>
    </dxf>
    <dxf>
      <numFmt numFmtId="14" formatCode="0.00%"/>
    </dxf>
    <dxf>
      <numFmt numFmtId="14" formatCode="0.00%"/>
    </dxf>
    <dxf>
      <numFmt numFmtId="164" formatCode="_(&quot;$&quot;* #,##0.00_);_(&quot;$&quot;* \(#,##0.00\);_(&quot;$&quot;* &quot;-&quot;??_);_(@_)"/>
    </dxf>
    <dxf>
      <numFmt numFmtId="171" formatCode="0.00&quot;x&quot;"/>
    </dxf>
    <dxf>
      <numFmt numFmtId="14" formatCode="0.00%"/>
    </dxf>
    <dxf>
      <alignment horizontal="center"/>
    </dxf>
    <dxf>
      <alignment horizontal="center"/>
    </dxf>
    <dxf>
      <numFmt numFmtId="14" formatCode="0.00%"/>
    </dxf>
    <dxf>
      <numFmt numFmtId="170" formatCode="&quot;$&quot;#,##0.00"/>
    </dxf>
    <dxf>
      <font>
        <b/>
        <i val="0"/>
        <sz val="14"/>
        <color theme="0"/>
        <name val="Aptos Narrow"/>
        <family val="2"/>
        <scheme val="none"/>
      </font>
      <fill>
        <patternFill>
          <bgColor rgb="FF002060"/>
        </patternFill>
      </fill>
      <border>
        <bottom style="thin">
          <color theme="6"/>
        </bottom>
        <vertical/>
        <horizontal/>
      </border>
    </dxf>
    <dxf>
      <font>
        <color theme="1"/>
        <name val="Aptos Narrow"/>
        <family val="2"/>
      </font>
      <fill>
        <patternFill>
          <bgColor rgb="FF002060"/>
        </patternFill>
      </fill>
      <border diagonalUp="0" diagonalDown="0">
        <left/>
        <right/>
        <top/>
        <bottom/>
        <vertical/>
        <horizontal/>
      </border>
    </dxf>
  </dxfs>
  <tableStyles count="1" defaultTableStyle="TableStyleMedium2" defaultPivotStyle="PivotStyleMedium9">
    <tableStyle name="SlicerStyleDark3 2" pivot="0" table="0" count="10" xr9:uid="{78F49C08-7A65-43D6-B587-248A5ED4777B}">
      <tableStyleElement type="wholeTable" dxfId="120"/>
      <tableStyleElement type="headerRow" dxfId="119"/>
    </tableStyle>
  </tableStyles>
  <extLst>
    <ext xmlns:x14="http://schemas.microsoft.com/office/spreadsheetml/2009/9/main" uri="{46F421CA-312F-682f-3DD2-61675219B42D}">
      <x14:dxfs count="8">
        <dxf>
          <font>
            <color rgb="FF000000"/>
            <name val="Aptos Narrow"/>
            <family val="2"/>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Aptos Narrow"/>
            <family val="2"/>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Aptos Narrow"/>
            <family val="2"/>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rgb="FF000000"/>
            <name val="Aptos Narrow"/>
            <family val="2"/>
            <scheme val="none"/>
          </font>
          <fill>
            <gradientFill degree="90">
              <stop position="0">
                <color rgb="FFF8E162"/>
              </stop>
              <stop position="1">
                <color rgb="FFFCF7E0"/>
              </stop>
            </gradientFill>
          </fill>
          <border>
            <left style="thin">
              <color rgb="FF999999"/>
            </left>
            <right style="thin">
              <color rgb="FF999999"/>
            </right>
            <top style="thin">
              <color rgb="FF999999"/>
            </top>
            <bottom style="thin">
              <color rgb="FF999999"/>
            </bottom>
            <vertical/>
            <horizontal/>
          </border>
        </dxf>
        <dxf>
          <font>
            <color theme="6" tint="-0.249977111117893"/>
            <name val="Aptos Narrow"/>
            <family val="2"/>
          </font>
          <fill>
            <patternFill patternType="solid">
              <fgColor rgb="FFFFC000"/>
              <bgColor theme="6" tint="0.59999389629810485"/>
            </patternFill>
          </fill>
          <border diagonalUp="0" diagonalDown="0">
            <left/>
            <right/>
            <top/>
            <bottom/>
            <vertical/>
            <horizontal/>
          </border>
        </dxf>
        <dxf>
          <font>
            <color auto="1"/>
            <name val="Aptos Narrow"/>
            <family val="2"/>
            <scheme val="none"/>
          </font>
          <fill>
            <patternFill patternType="solid">
              <fgColor rgb="FFFF9900"/>
              <bgColor rgb="FFFF9900"/>
            </patternFill>
          </fill>
          <border diagonalUp="0" diagonalDown="0">
            <left/>
            <right/>
            <top/>
            <bottom/>
            <vertical/>
            <horizontal/>
          </border>
        </dxf>
        <dxf>
          <font>
            <color rgb="FF959595"/>
            <name val="Aptos Narrow"/>
            <family val="2"/>
          </font>
          <fill>
            <patternFill patternType="solid">
              <fgColor rgb="FFDFDFDF"/>
              <bgColor rgb="FFDFDFDF"/>
            </patternFill>
          </fill>
          <border diagonalUp="0" diagonalDown="0">
            <left/>
            <right/>
            <top/>
            <bottom/>
            <vertical/>
            <horizontal/>
          </border>
        </dxf>
        <dxf>
          <font>
            <color rgb="FF000000"/>
            <name val="Aptos Narrow"/>
            <family val="2"/>
          </font>
          <fill>
            <patternFill patternType="solid">
              <fgColor rgb="FFC0C0C0"/>
              <bgColor rgb="FFC0C0C0"/>
            </patternFill>
          </fill>
          <border diagonalUp="0" diagonalDown="0">
            <left/>
            <right/>
            <top/>
            <bottom/>
            <vertical/>
            <horizontal/>
          </border>
        </dxf>
      </x14:dxfs>
    </ext>
    <ext xmlns:x14="http://schemas.microsoft.com/office/spreadsheetml/2009/9/main" uri="{EB79DEF2-80B8-43e5-95BD-54CBDDF9020C}">
      <x14:slicerStyles defaultSlicerStyle="SlicerStyleLight1">
        <x14:slicerStyle name="SlicerStyleDark3 2">
          <x14:slicerStyleElements>
            <x14:slicerStyleElement type="unselectedItemWithData" dxfId="7"/>
            <x14:slicerStyleElement type="unselectedItemWithNoData" dxfId="6"/>
            <x14:slicerStyleElement type="selectedItemWithData" dxfId="5"/>
            <x14:slicerStyleElement type="selectedItemWithNoData" dxfId="4"/>
            <x14:slicerStyleElement type="hoveredUnselectedItemWithData" dxfId="3"/>
            <x14:slicerStyleElement type="hoveredSelectedItemWithData" dxfId="2"/>
            <x14:slicerStyleElement type="hoveredUnselectedItemWithNoData" dxfId="1"/>
            <x14:slicerStyleElement type="hoveredSelectedItemWithNoData" dxfId="0"/>
          </x14:slicerStyleElements>
        </x14:slicerStyle>
      </x14:slicerStyles>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microsoft.com/office/2007/relationships/slicerCache" Target="slicerCaches/slicerCache1.xml"/><Relationship Id="rId3" Type="http://schemas.openxmlformats.org/officeDocument/2006/relationships/worksheet" Target="worksheets/sheet3.xml"/><Relationship Id="rId21" Type="http://schemas.microsoft.com/office/2007/relationships/slicerCache" Target="slicerCaches/slicerCache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pivotCacheDefinition" Target="pivotCache/pivotCacheDefinition1.xml"/><Relationship Id="rId25"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microsoft.com/office/2007/relationships/slicerCache" Target="slicerCaches/slicerCache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tyles" Target="styles.xml"/><Relationship Id="rId10" Type="http://schemas.openxmlformats.org/officeDocument/2006/relationships/worksheet" Target="worksheets/sheet10.xml"/><Relationship Id="rId19" Type="http://schemas.microsoft.com/office/2007/relationships/slicerCache" Target="slicerCaches/slicerCache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theme" Target="theme/theme1.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4.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5.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6.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_rels/chart7.xml.rels><?xml version="1.0" encoding="UTF-8" standalone="yes"?>
<Relationships xmlns="http://schemas.openxmlformats.org/package/2006/relationships"><Relationship Id="rId2" Type="http://schemas.microsoft.com/office/2011/relationships/chartColorStyle" Target="colors7.xml"/><Relationship Id="rId1" Type="http://schemas.microsoft.com/office/2011/relationships/chartStyle" Target="style7.xml"/></Relationships>
</file>

<file path=xl/charts/_rels/chart8.xml.rels><?xml version="1.0" encoding="UTF-8" standalone="yes"?>
<Relationships xmlns="http://schemas.openxmlformats.org/package/2006/relationships"><Relationship Id="rId2" Type="http://schemas.microsoft.com/office/2011/relationships/chartColorStyle" Target="colors8.xml"/><Relationship Id="rId1" Type="http://schemas.microsoft.com/office/2011/relationships/chartStyle" Target="style8.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A. Dashboard analítico del sector petrolero.xlsx]Base!Brent</c:name>
    <c:fmtId val="25"/>
  </c:pivotSource>
  <c:chart>
    <c:title>
      <c:tx>
        <c:rich>
          <a:bodyPr rot="0" spcFirstLastPara="1" vertOverflow="ellipsis" vert="horz" wrap="square" anchor="ctr" anchorCtr="1"/>
          <a:lstStyle/>
          <a:p>
            <a:pPr>
              <a:defRPr sz="1600" b="1" i="0" u="none" strike="noStrike" kern="1200" baseline="0">
                <a:solidFill>
                  <a:schemeClr val="bg1"/>
                </a:solidFill>
                <a:latin typeface="Aptos Narrow" panose="020B0004020202020204" pitchFamily="34" charset="0"/>
                <a:ea typeface="+mn-ea"/>
                <a:cs typeface="+mn-cs"/>
              </a:defRPr>
            </a:pPr>
            <a:r>
              <a:rPr lang="en-US" sz="1600"/>
              <a:t>Precio Brent + Línea de apalancamiento promedio</a:t>
            </a:r>
          </a:p>
        </c:rich>
      </c:tx>
      <c:layout>
        <c:manualLayout>
          <c:xMode val="edge"/>
          <c:yMode val="edge"/>
          <c:x val="2.0833333333333333E-3"/>
          <c:y val="1.7497812773403325E-2"/>
        </c:manualLayout>
      </c:layout>
      <c:overlay val="0"/>
      <c:spPr>
        <a:noFill/>
        <a:ln>
          <a:noFill/>
        </a:ln>
        <a:effectLst/>
      </c:spPr>
      <c:txPr>
        <a:bodyPr rot="0" spcFirstLastPara="1" vertOverflow="ellipsis" vert="horz" wrap="square" anchor="ctr" anchorCtr="1"/>
        <a:lstStyle/>
        <a:p>
          <a:pPr>
            <a:defRPr sz="1600" b="1" i="0" u="none" strike="noStrike" kern="1200" baseline="0">
              <a:solidFill>
                <a:schemeClr val="bg1"/>
              </a:solidFill>
              <a:latin typeface="Aptos Narrow" panose="020B0004020202020204" pitchFamily="34" charset="0"/>
              <a:ea typeface="+mn-ea"/>
              <a:cs typeface="+mn-cs"/>
            </a:defRPr>
          </a:pPr>
          <a:endParaRPr lang="en-US"/>
        </a:p>
      </c:txPr>
    </c:title>
    <c:autoTitleDeleted val="0"/>
    <c:pivotFmts>
      <c:pivotFmt>
        <c:idx val="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pivotFmt>
      <c:pivotFmt>
        <c:idx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7"/>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8"/>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9"/>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0"/>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9"/>
          <c:spPr>
            <a:solidFill>
              <a:srgbClr val="FFFF00"/>
            </a:solidFill>
            <a:ln w="9525">
              <a:solidFill>
                <a:schemeClr val="accent1"/>
              </a:solidFill>
              <a:round/>
            </a:ln>
            <a:effectLst>
              <a:outerShdw blurRad="57150" dist="19050" dir="5400000" algn="ctr" rotWithShape="0">
                <a:srgbClr val="000000">
                  <a:alpha val="63000"/>
                </a:srgbClr>
              </a:outerShdw>
            </a:effectLst>
          </c:spPr>
        </c:marker>
      </c:pivotFmt>
      <c:pivotFmt>
        <c:idx val="1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8"/>
          <c:spPr>
            <a:solidFill>
              <a:srgbClr val="FFFF00"/>
            </a:solidFill>
            <a:ln w="9525">
              <a:solidFill>
                <a:schemeClr val="accent1"/>
              </a:solidFill>
              <a:round/>
            </a:ln>
            <a:effectLst>
              <a:outerShdw blurRad="57150" dist="19050" dir="5400000" algn="ctr" rotWithShape="0">
                <a:srgbClr val="000000">
                  <a:alpha val="63000"/>
                </a:srgbClr>
              </a:outerShdw>
            </a:effectLst>
          </c:spPr>
        </c:marker>
      </c:pivotFmt>
      <c:pivotFmt>
        <c:idx val="1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8"/>
          <c:spPr>
            <a:solidFill>
              <a:srgbClr val="FFFF00"/>
            </a:solidFill>
            <a:ln w="9525">
              <a:solidFill>
                <a:schemeClr val="accent1"/>
              </a:solidFill>
              <a:round/>
            </a:ln>
            <a:effectLst>
              <a:outerShdw blurRad="57150" dist="19050" dir="5400000" algn="ctr" rotWithShape="0">
                <a:srgbClr val="000000">
                  <a:alpha val="63000"/>
                </a:srgbClr>
              </a:outerShdw>
            </a:effectLst>
          </c:spPr>
        </c:marker>
      </c:pivotFmt>
      <c:pivotFmt>
        <c:idx val="1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8"/>
          <c:spPr>
            <a:solidFill>
              <a:srgbClr val="FFFF00"/>
            </a:solidFill>
            <a:ln w="9525">
              <a:solidFill>
                <a:schemeClr val="accent1"/>
              </a:solidFill>
              <a:round/>
            </a:ln>
            <a:effectLst>
              <a:outerShdw blurRad="57150" dist="19050" dir="5400000" algn="ctr" rotWithShape="0">
                <a:srgbClr val="000000">
                  <a:alpha val="63000"/>
                </a:srgbClr>
              </a:outerShdw>
            </a:effectLst>
          </c:spPr>
        </c:marker>
      </c:pivotFmt>
    </c:pivotFmts>
    <c:plotArea>
      <c:layout/>
      <c:barChart>
        <c:barDir val="col"/>
        <c:grouping val="clustered"/>
        <c:varyColors val="0"/>
        <c:ser>
          <c:idx val="1"/>
          <c:order val="1"/>
          <c:tx>
            <c:strRef>
              <c:f>Base!$C$208</c:f>
              <c:strCache>
                <c:ptCount val="1"/>
                <c:pt idx="0">
                  <c:v>D/E Ratio Avg</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Base!$A$209:$A$210</c:f>
              <c:strCache>
                <c:ptCount val="1"/>
                <c:pt idx="0">
                  <c:v>2009</c:v>
                </c:pt>
              </c:strCache>
            </c:strRef>
          </c:cat>
          <c:val>
            <c:numRef>
              <c:f>Base!$C$209:$C$210</c:f>
              <c:numCache>
                <c:formatCode>0.00%</c:formatCode>
                <c:ptCount val="1"/>
                <c:pt idx="0">
                  <c:v>0.28584443257863734</c:v>
                </c:pt>
              </c:numCache>
            </c:numRef>
          </c:val>
          <c:extLst>
            <c:ext xmlns:c16="http://schemas.microsoft.com/office/drawing/2014/chart" uri="{C3380CC4-5D6E-409C-BE32-E72D297353CC}">
              <c16:uniqueId val="{00000000-ED8A-4908-B177-0BE8DD791045}"/>
            </c:ext>
          </c:extLst>
        </c:ser>
        <c:dLbls>
          <c:showLegendKey val="0"/>
          <c:showVal val="0"/>
          <c:showCatName val="0"/>
          <c:showSerName val="0"/>
          <c:showPercent val="0"/>
          <c:showBubbleSize val="0"/>
        </c:dLbls>
        <c:gapWidth val="219"/>
        <c:axId val="1889636704"/>
        <c:axId val="1889634304"/>
      </c:barChart>
      <c:lineChart>
        <c:grouping val="stacked"/>
        <c:varyColors val="0"/>
        <c:ser>
          <c:idx val="0"/>
          <c:order val="0"/>
          <c:tx>
            <c:strRef>
              <c:f>Base!$B$208</c:f>
              <c:strCache>
                <c:ptCount val="1"/>
                <c:pt idx="0">
                  <c:v>Precio Brent Avg</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Pt>
            <c:idx val="2"/>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2-ED8A-4908-B177-0BE8DD791045}"/>
              </c:ext>
            </c:extLst>
          </c:dPt>
          <c:dPt>
            <c:idx val="9"/>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3-ED8A-4908-B177-0BE8DD791045}"/>
              </c:ext>
            </c:extLst>
          </c:dPt>
          <c:dPt>
            <c:idx val="10"/>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4-ED8A-4908-B177-0BE8DD791045}"/>
              </c:ext>
            </c:extLst>
          </c:dPt>
          <c:dPt>
            <c:idx val="14"/>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5-ED8A-4908-B177-0BE8DD791045}"/>
              </c:ext>
            </c:extLst>
          </c:dPt>
          <c:cat>
            <c:strRef>
              <c:f>Base!$A$209:$A$210</c:f>
              <c:strCache>
                <c:ptCount val="1"/>
                <c:pt idx="0">
                  <c:v>2009</c:v>
                </c:pt>
              </c:strCache>
            </c:strRef>
          </c:cat>
          <c:val>
            <c:numRef>
              <c:f>Base!$B$209:$B$210</c:f>
              <c:numCache>
                <c:formatCode>"$"#,##0.00</c:formatCode>
                <c:ptCount val="1"/>
                <c:pt idx="0">
                  <c:v>63.775833333333352</c:v>
                </c:pt>
              </c:numCache>
            </c:numRef>
          </c:val>
          <c:smooth val="0"/>
          <c:extLst>
            <c:ext xmlns:c16="http://schemas.microsoft.com/office/drawing/2014/chart" uri="{C3380CC4-5D6E-409C-BE32-E72D297353CC}">
              <c16:uniqueId val="{00000001-ED8A-4908-B177-0BE8DD791045}"/>
            </c:ext>
          </c:extLst>
        </c:ser>
        <c:dLbls>
          <c:showLegendKey val="0"/>
          <c:showVal val="0"/>
          <c:showCatName val="0"/>
          <c:showSerName val="0"/>
          <c:showPercent val="0"/>
          <c:showBubbleSize val="0"/>
        </c:dLbls>
        <c:marker val="1"/>
        <c:smooth val="0"/>
        <c:axId val="1478210608"/>
        <c:axId val="1478207728"/>
      </c:lineChart>
      <c:catAx>
        <c:axId val="1478210608"/>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crossAx val="1478207728"/>
        <c:crosses val="autoZero"/>
        <c:auto val="1"/>
        <c:lblAlgn val="ctr"/>
        <c:lblOffset val="100"/>
        <c:noMultiLvlLbl val="0"/>
      </c:catAx>
      <c:valAx>
        <c:axId val="1478207728"/>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crossAx val="1478210608"/>
        <c:crosses val="autoZero"/>
        <c:crossBetween val="between"/>
      </c:valAx>
      <c:valAx>
        <c:axId val="1889634304"/>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crossAx val="1889636704"/>
        <c:crosses val="max"/>
        <c:crossBetween val="between"/>
      </c:valAx>
      <c:catAx>
        <c:axId val="1889636704"/>
        <c:scaling>
          <c:orientation val="minMax"/>
        </c:scaling>
        <c:delete val="1"/>
        <c:axPos val="b"/>
        <c:numFmt formatCode="General" sourceLinked="1"/>
        <c:majorTickMark val="none"/>
        <c:minorTickMark val="none"/>
        <c:tickLblPos val="nextTo"/>
        <c:crossAx val="18896343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002060"/>
    </a:solidFill>
    <a:ln w="9525" cap="flat" cmpd="sng" algn="ctr">
      <a:solidFill>
        <a:srgbClr val="FFC000"/>
      </a:solidFill>
      <a:round/>
    </a:ln>
    <a:effectLst/>
  </c:spPr>
  <c:txPr>
    <a:bodyPr/>
    <a:lstStyle/>
    <a:p>
      <a:pPr>
        <a:defRPr>
          <a:solidFill>
            <a:schemeClr val="bg1"/>
          </a:solidFill>
          <a:latin typeface="Aptos Narrow" panose="020B0004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eries val="1"/>
      </c14:pivotOptions>
    </c:ext>
    <c:ext xmlns:c16="http://schemas.microsoft.com/office/drawing/2014/chart" uri="{E28EC0CA-F0BB-4C9C-879D-F8772B89E7AC}">
      <c16:pivotOptions16>
        <c16:showExpandCollapseFieldButtons val="1"/>
      </c16:pivotOptions16>
    </c:ext>
  </c:extLst>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[Apéndice A. Dashboard analítico del sector petrolero.xlsx]Base!Ranking</c:name>
    <c:fmtId val="37"/>
  </c:pivotSource>
  <c:chart>
    <c:title>
      <c:tx>
        <c:rich>
          <a:bodyPr rot="0" spcFirstLastPara="1" vertOverflow="ellipsis" vert="horz" wrap="square" anchor="ctr" anchorCtr="1"/>
          <a:lstStyle/>
          <a:p>
            <a:pPr algn="l">
              <a:defRPr sz="1400" b="1" i="0" u="none" strike="noStrike" kern="1200" spc="100" baseline="0">
                <a:solidFill>
                  <a:schemeClr val="bg1"/>
                </a:solidFill>
                <a:effectLst>
                  <a:outerShdw blurRad="50800" dist="38100" dir="5400000" algn="t" rotWithShape="0">
                    <a:prstClr val="black">
                      <a:alpha val="40000"/>
                    </a:prstClr>
                  </a:outerShdw>
                </a:effectLst>
                <a:latin typeface="Aptos Narrow" panose="020B0004020202020204" pitchFamily="34" charset="0"/>
                <a:ea typeface="+mn-ea"/>
                <a:cs typeface="+mn-cs"/>
              </a:defRPr>
            </a:pPr>
            <a:r>
              <a:rPr lang="en-US" sz="1400"/>
              <a:t>Desempeño financiero promedio por empresa</a:t>
            </a:r>
          </a:p>
        </c:rich>
      </c:tx>
      <c:layout>
        <c:manualLayout>
          <c:xMode val="edge"/>
          <c:yMode val="edge"/>
          <c:x val="2.0783312228560693E-2"/>
          <c:y val="2.3750876717872571E-2"/>
        </c:manualLayout>
      </c:layout>
      <c:overlay val="0"/>
      <c:spPr>
        <a:noFill/>
        <a:ln>
          <a:noFill/>
        </a:ln>
        <a:effectLst/>
      </c:spPr>
      <c:txPr>
        <a:bodyPr rot="0" spcFirstLastPara="1" vertOverflow="ellipsis" vert="horz" wrap="square" anchor="ctr" anchorCtr="1"/>
        <a:lstStyle/>
        <a:p>
          <a:pPr algn="l">
            <a:defRPr sz="1400" b="1" i="0" u="none" strike="noStrike" kern="1200" spc="100" baseline="0">
              <a:solidFill>
                <a:schemeClr val="bg1"/>
              </a:solidFill>
              <a:effectLst>
                <a:outerShdw blurRad="50800" dist="38100" dir="5400000" algn="t" rotWithShape="0">
                  <a:prstClr val="black">
                    <a:alpha val="40000"/>
                  </a:prstClr>
                </a:outerShdw>
              </a:effectLst>
              <a:latin typeface="Aptos Narrow" panose="020B0004020202020204" pitchFamily="34" charset="0"/>
              <a:ea typeface="+mn-ea"/>
              <a:cs typeface="+mn-cs"/>
            </a:defRPr>
          </a:pPr>
          <a:endParaRPr lang="en-US"/>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circle"/>
          <c:size val="6"/>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a:solidFill>
                <a:schemeClr val="accent2"/>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anchor="ctr" anchorCtr="1"/>
            <a:lstStyle/>
            <a:p>
              <a:pPr>
                <a:defRPr sz="900" b="0" i="0" u="none" strike="noStrike" kern="1200" baseline="0">
                  <a:solidFill>
                    <a:schemeClr val="lt1">
                      <a:lumMod val="85000"/>
                    </a:schemeClr>
                  </a:solidFill>
                  <a:latin typeface="Aptos Narrow" panose="020B0004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Aptos Narrow" panose="020B0004020202020204" pitchFamily="34" charset="0"/>
                  <a:ea typeface="+mn-ea"/>
                  <a:cs typeface="+mn-cs"/>
                </a:defRPr>
              </a:pPr>
              <a:endParaRPr lang="en-US"/>
            </a:p>
          </c:txPr>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Base!$B$275</c:f>
              <c:strCache>
                <c:ptCount val="1"/>
                <c:pt idx="0">
                  <c:v>Total</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Base!$A$276:$A$284</c:f>
              <c:strCache>
                <c:ptCount val="9"/>
                <c:pt idx="0">
                  <c:v>Ecopetrol</c:v>
                </c:pt>
                <c:pt idx="1">
                  <c:v>ExxonMobil</c:v>
                </c:pt>
                <c:pt idx="2">
                  <c:v>Petrobras</c:v>
                </c:pt>
                <c:pt idx="3">
                  <c:v>BP</c:v>
                </c:pt>
                <c:pt idx="4">
                  <c:v>TotalEnergies</c:v>
                </c:pt>
                <c:pt idx="5">
                  <c:v>Chevron</c:v>
                </c:pt>
                <c:pt idx="6">
                  <c:v>ENI</c:v>
                </c:pt>
                <c:pt idx="7">
                  <c:v>Shell</c:v>
                </c:pt>
                <c:pt idx="8">
                  <c:v>Equinor</c:v>
                </c:pt>
              </c:strCache>
            </c:strRef>
          </c:cat>
          <c:val>
            <c:numRef>
              <c:f>Base!$B$276:$B$284</c:f>
              <c:numCache>
                <c:formatCode>0.00%</c:formatCode>
                <c:ptCount val="9"/>
                <c:pt idx="0">
                  <c:v>9.2370189986049067E-2</c:v>
                </c:pt>
                <c:pt idx="1">
                  <c:v>8.2632230855937905E-2</c:v>
                </c:pt>
                <c:pt idx="2">
                  <c:v>7.6436810306086789E-2</c:v>
                </c:pt>
                <c:pt idx="3">
                  <c:v>7.0255288852725792E-2</c:v>
                </c:pt>
                <c:pt idx="4">
                  <c:v>6.754439581891547E-2</c:v>
                </c:pt>
                <c:pt idx="5">
                  <c:v>6.3679603452779412E-2</c:v>
                </c:pt>
                <c:pt idx="6">
                  <c:v>4.5239860188071329E-2</c:v>
                </c:pt>
                <c:pt idx="7">
                  <c:v>4.284330603290426E-2</c:v>
                </c:pt>
                <c:pt idx="8">
                  <c:v>3.1474308862198853E-2</c:v>
                </c:pt>
              </c:numCache>
            </c:numRef>
          </c:val>
          <c:extLst>
            <c:ext xmlns:c16="http://schemas.microsoft.com/office/drawing/2014/chart" uri="{C3380CC4-5D6E-409C-BE32-E72D297353CC}">
              <c16:uniqueId val="{00000000-4F6D-426D-8F1D-04333FC7E2BF}"/>
            </c:ext>
          </c:extLst>
        </c:ser>
        <c:dLbls>
          <c:showLegendKey val="0"/>
          <c:showVal val="0"/>
          <c:showCatName val="0"/>
          <c:showSerName val="0"/>
          <c:showPercent val="0"/>
          <c:showBubbleSize val="0"/>
        </c:dLbls>
        <c:gapWidth val="100"/>
        <c:overlap val="-24"/>
        <c:axId val="54732479"/>
        <c:axId val="54725279"/>
      </c:barChart>
      <c:catAx>
        <c:axId val="54732479"/>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crossAx val="54725279"/>
        <c:crosses val="autoZero"/>
        <c:auto val="1"/>
        <c:lblAlgn val="ctr"/>
        <c:lblOffset val="100"/>
        <c:noMultiLvlLbl val="0"/>
      </c:catAx>
      <c:valAx>
        <c:axId val="54725279"/>
        <c:scaling>
          <c:orientation val="minMax"/>
          <c:max val="0.14000000000000001"/>
        </c:scaling>
        <c:delete val="0"/>
        <c:axPos val="l"/>
        <c:majorGridlines>
          <c:spPr>
            <a:ln w="9525" cap="flat" cmpd="sng" algn="ctr">
              <a:solidFill>
                <a:schemeClr val="lt1">
                  <a:lumMod val="95000"/>
                  <a:alpha val="10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crossAx val="5473247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002060"/>
    </a:solidFill>
    <a:ln>
      <a:solidFill>
        <a:srgbClr val="FFC000"/>
      </a:solidFill>
    </a:ln>
    <a:effectLst/>
  </c:spPr>
  <c:txPr>
    <a:bodyPr/>
    <a:lstStyle/>
    <a:p>
      <a:pPr>
        <a:defRPr>
          <a:solidFill>
            <a:schemeClr val="bg1"/>
          </a:solidFill>
          <a:latin typeface="Aptos Narrow" panose="020B0004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600" b="1" i="0" u="none" strike="noStrike" kern="1200" spc="100" baseline="0">
                <a:solidFill>
                  <a:schemeClr val="bg1"/>
                </a:solidFill>
                <a:effectLst>
                  <a:outerShdw blurRad="50800" dist="38100" dir="5400000" algn="t" rotWithShape="0">
                    <a:prstClr val="black">
                      <a:alpha val="40000"/>
                    </a:prstClr>
                  </a:outerShdw>
                </a:effectLst>
                <a:latin typeface="Aptos Narrow" panose="020B0004020202020204" pitchFamily="34" charset="0"/>
                <a:ea typeface="+mn-ea"/>
                <a:cs typeface="+mn-cs"/>
              </a:defRPr>
            </a:pPr>
            <a:r>
              <a:rPr lang="en-US" sz="1600"/>
              <a:t>Debt-to-Equity Ratio vs</a:t>
            </a:r>
            <a:r>
              <a:rPr lang="en-US" sz="1600" baseline="0"/>
              <a:t> Return On Assets</a:t>
            </a:r>
            <a:endParaRPr lang="en-US" sz="1600"/>
          </a:p>
        </c:rich>
      </c:tx>
      <c:layout>
        <c:manualLayout>
          <c:xMode val="edge"/>
          <c:yMode val="edge"/>
          <c:x val="3.1489927673035628E-2"/>
          <c:y val="3.7082352803265863E-2"/>
        </c:manualLayout>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bg1"/>
              </a:solidFill>
              <a:effectLst>
                <a:outerShdw blurRad="50800" dist="38100" dir="5400000" algn="t" rotWithShape="0">
                  <a:prstClr val="black">
                    <a:alpha val="40000"/>
                  </a:prstClr>
                </a:outerShdw>
              </a:effectLst>
              <a:latin typeface="Aptos Narrow" panose="020B0004020202020204" pitchFamily="34" charset="0"/>
              <a:ea typeface="+mn-ea"/>
              <a:cs typeface="+mn-cs"/>
            </a:defRPr>
          </a:pPr>
          <a:endParaRPr lang="en-US"/>
        </a:p>
      </c:txPr>
    </c:title>
    <c:autoTitleDeleted val="0"/>
    <c:plotArea>
      <c:layout/>
      <c:scatterChart>
        <c:scatterStyle val="lineMarker"/>
        <c:varyColors val="0"/>
        <c:ser>
          <c:idx val="0"/>
          <c:order val="0"/>
          <c:tx>
            <c:strRef>
              <c:f>Base!$G$247</c:f>
              <c:strCache>
                <c:ptCount val="1"/>
                <c:pt idx="0">
                  <c:v> ROA Avg </c:v>
                </c:pt>
              </c:strCache>
            </c:strRef>
          </c:tx>
          <c:spPr>
            <a:ln w="25400" cap="rnd">
              <a:noFill/>
              <a:round/>
            </a:ln>
            <a:effectLst>
              <a:outerShdw blurRad="57150" dist="19050" dir="5400000" algn="ctr" rotWithShape="0">
                <a:srgbClr val="000000">
                  <a:alpha val="63000"/>
                </a:srgbClr>
              </a:outerShdw>
            </a:effectLst>
          </c:spPr>
          <c:marker>
            <c:symbol val="circle"/>
            <c:size val="5"/>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cap="rnd">
                <a:solidFill>
                  <a:schemeClr val="accent2"/>
                </a:solidFill>
                <a:round/>
              </a:ln>
              <a:effectLst>
                <a:outerShdw blurRad="57150" dist="19050" dir="5400000" algn="ctr" rotWithShape="0">
                  <a:srgbClr val="000000">
                    <a:alpha val="63000"/>
                  </a:srgbClr>
                </a:outerShdw>
              </a:effectLst>
            </c:spPr>
          </c:marker>
          <c:dLbls>
            <c:dLbl>
              <c:idx val="0"/>
              <c:layout>
                <c:manualLayout>
                  <c:x val="-2.7777777777777779E-3"/>
                  <c:y val="4.629629629629621E-2"/>
                </c:manualLayout>
              </c:layout>
              <c:tx>
                <c:rich>
                  <a:bodyPr/>
                  <a:lstStyle/>
                  <a:p>
                    <a:fld id="{64EA7B86-D0EA-C543-87F8-6ABD2CFD5D63}" type="CELLRANGE">
                      <a:rPr lang="en-US"/>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0-3EF9-4B76-8C11-1E4CD5DA6E3F}"/>
                </c:ext>
              </c:extLst>
            </c:dLbl>
            <c:dLbl>
              <c:idx val="1"/>
              <c:tx>
                <c:rich>
                  <a:bodyPr/>
                  <a:lstStyle/>
                  <a:p>
                    <a:fld id="{0F0DA02E-C42B-4447-A4DB-85D5567AFB8D}"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1-3EF9-4B76-8C11-1E4CD5DA6E3F}"/>
                </c:ext>
              </c:extLst>
            </c:dLbl>
            <c:dLbl>
              <c:idx val="2"/>
              <c:tx>
                <c:rich>
                  <a:bodyPr/>
                  <a:lstStyle/>
                  <a:p>
                    <a:fld id="{C3EE83B4-80CA-C44F-B6BE-5CF8C4AEB733}"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2-3EF9-4B76-8C11-1E4CD5DA6E3F}"/>
                </c:ext>
              </c:extLst>
            </c:dLbl>
            <c:dLbl>
              <c:idx val="3"/>
              <c:layout>
                <c:manualLayout>
                  <c:x val="-7.7777777777777779E-2"/>
                  <c:y val="2.7777777777777776E-2"/>
                </c:manualLayout>
              </c:layout>
              <c:tx>
                <c:rich>
                  <a:bodyPr/>
                  <a:lstStyle/>
                  <a:p>
                    <a:fld id="{A5EF7759-29B5-4D48-B786-BE693643CA3E}" type="CELLRANGE">
                      <a:rPr lang="en-US"/>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3-3EF9-4B76-8C11-1E4CD5DA6E3F}"/>
                </c:ext>
              </c:extLst>
            </c:dLbl>
            <c:dLbl>
              <c:idx val="4"/>
              <c:tx>
                <c:rich>
                  <a:bodyPr/>
                  <a:lstStyle/>
                  <a:p>
                    <a:fld id="{C4A9F358-3E73-2748-AC7E-ABCB550330C5}"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4-3EF9-4B76-8C11-1E4CD5DA6E3F}"/>
                </c:ext>
              </c:extLst>
            </c:dLbl>
            <c:dLbl>
              <c:idx val="5"/>
              <c:tx>
                <c:rich>
                  <a:bodyPr/>
                  <a:lstStyle/>
                  <a:p>
                    <a:fld id="{3F9056BF-82CD-884F-B8AF-5370DD608AB8}"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5-3EF9-4B76-8C11-1E4CD5DA6E3F}"/>
                </c:ext>
              </c:extLst>
            </c:dLbl>
            <c:dLbl>
              <c:idx val="6"/>
              <c:tx>
                <c:rich>
                  <a:bodyPr/>
                  <a:lstStyle/>
                  <a:p>
                    <a:fld id="{445D37AF-EE8F-4043-934C-27B179D0F930}"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6-3EF9-4B76-8C11-1E4CD5DA6E3F}"/>
                </c:ext>
              </c:extLst>
            </c:dLbl>
            <c:dLbl>
              <c:idx val="7"/>
              <c:tx>
                <c:rich>
                  <a:bodyPr/>
                  <a:lstStyle/>
                  <a:p>
                    <a:fld id="{C02EFE0D-5945-114B-91FA-B07B4C31EB24}"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7-3EF9-4B76-8C11-1E4CD5DA6E3F}"/>
                </c:ext>
              </c:extLst>
            </c:dLbl>
            <c:dLbl>
              <c:idx val="8"/>
              <c:layout>
                <c:manualLayout>
                  <c:x val="-3.0555555555555555E-2"/>
                  <c:y val="-5.5555555555555552E-2"/>
                </c:manualLayout>
              </c:layout>
              <c:tx>
                <c:rich>
                  <a:bodyPr/>
                  <a:lstStyle/>
                  <a:p>
                    <a:fld id="{33C26265-44B6-8846-A1CC-56EE76723B0D}" type="CELLRANGE">
                      <a:rPr lang="en-US"/>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8-3EF9-4B76-8C11-1E4CD5DA6E3F}"/>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Aptos Narrow" panose="020B0004020202020204" pitchFamily="34" charset="0"/>
                    <a:ea typeface="+mn-ea"/>
                    <a:cs typeface="+mn-cs"/>
                  </a:defRPr>
                </a:pPr>
                <a:endParaRPr lang="en-US"/>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a:solidFill>
                        <a:schemeClr val="lt1">
                          <a:lumMod val="95000"/>
                          <a:alpha val="54000"/>
                        </a:schemeClr>
                      </a:solidFill>
                    </a:ln>
                    <a:effectLst/>
                  </c:spPr>
                </c15:leaderLines>
              </c:ext>
            </c:extLst>
          </c:dLbls>
          <c:trendline>
            <c:spPr>
              <a:ln w="19050" cap="rnd">
                <a:solidFill>
                  <a:schemeClr val="accent2"/>
                </a:solidFill>
                <a:prstDash val="sysDash"/>
              </a:ln>
              <a:effectLst/>
            </c:spPr>
            <c:trendlineType val="linear"/>
            <c:dispRSqr val="1"/>
            <c:dispEq val="1"/>
            <c:trendlineLbl>
              <c:layout>
                <c:manualLayout>
                  <c:x val="0.15054866151462651"/>
                  <c:y val="-0.34745521833437387"/>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Aptos Narrow" panose="020B0004020202020204" pitchFamily="34" charset="0"/>
                      <a:ea typeface="+mn-ea"/>
                      <a:cs typeface="+mn-cs"/>
                    </a:defRPr>
                  </a:pPr>
                  <a:endParaRPr lang="en-US"/>
                </a:p>
              </c:txPr>
            </c:trendlineLbl>
          </c:trendline>
          <c:trendline>
            <c:spPr>
              <a:ln w="19050" cap="rnd">
                <a:solidFill>
                  <a:srgbClr val="FFFF00"/>
                </a:solidFill>
                <a:prstDash val="sysDash"/>
              </a:ln>
              <a:effectLst/>
            </c:spPr>
            <c:trendlineType val="linear"/>
            <c:dispRSqr val="0"/>
            <c:dispEq val="0"/>
          </c:trendline>
          <c:xVal>
            <c:numRef>
              <c:f>Base!$F$248:$F$256</c:f>
              <c:numCache>
                <c:formatCode>0.00%</c:formatCode>
                <c:ptCount val="9"/>
                <c:pt idx="0">
                  <c:v>0.24989962100809887</c:v>
                </c:pt>
                <c:pt idx="1">
                  <c:v>0.10944134138568079</c:v>
                </c:pt>
                <c:pt idx="2">
                  <c:v>0.1705200348691992</c:v>
                </c:pt>
                <c:pt idx="3">
                  <c:v>0.39207341557022662</c:v>
                </c:pt>
                <c:pt idx="4">
                  <c:v>0.47952707902337621</c:v>
                </c:pt>
                <c:pt idx="5">
                  <c:v>6.17807127010538E-2</c:v>
                </c:pt>
                <c:pt idx="6">
                  <c:v>0.51607629427792912</c:v>
                </c:pt>
                <c:pt idx="7">
                  <c:v>0.22341911897781155</c:v>
                </c:pt>
                <c:pt idx="8">
                  <c:v>0.36986227539435995</c:v>
                </c:pt>
              </c:numCache>
            </c:numRef>
          </c:xVal>
          <c:yVal>
            <c:numRef>
              <c:f>Base!$G$248:$G$256</c:f>
              <c:numCache>
                <c:formatCode>0.00%</c:formatCode>
                <c:ptCount val="9"/>
                <c:pt idx="0">
                  <c:v>7.0255288852725792E-2</c:v>
                </c:pt>
                <c:pt idx="1">
                  <c:v>6.3679603452779412E-2</c:v>
                </c:pt>
                <c:pt idx="2">
                  <c:v>9.2370189986049067E-2</c:v>
                </c:pt>
                <c:pt idx="3">
                  <c:v>4.5239860188071329E-2</c:v>
                </c:pt>
                <c:pt idx="4">
                  <c:v>3.1474308862198853E-2</c:v>
                </c:pt>
                <c:pt idx="5">
                  <c:v>8.2632230855937905E-2</c:v>
                </c:pt>
                <c:pt idx="6">
                  <c:v>7.6436810306086789E-2</c:v>
                </c:pt>
                <c:pt idx="7">
                  <c:v>4.284330603290426E-2</c:v>
                </c:pt>
                <c:pt idx="8">
                  <c:v>6.754439581891547E-2</c:v>
                </c:pt>
              </c:numCache>
            </c:numRef>
          </c:yVal>
          <c:smooth val="0"/>
          <c:extLst>
            <c:ext xmlns:c15="http://schemas.microsoft.com/office/drawing/2012/chart" uri="{02D57815-91ED-43cb-92C2-25804820EDAC}">
              <c15:datalabelsRange>
                <c15:f>Base!$E$248:$E$256</c15:f>
                <c15:dlblRangeCache>
                  <c:ptCount val="9"/>
                  <c:pt idx="0">
                    <c:v> BP </c:v>
                  </c:pt>
                  <c:pt idx="1">
                    <c:v> Chevron </c:v>
                  </c:pt>
                  <c:pt idx="2">
                    <c:v> Ecopetrol </c:v>
                  </c:pt>
                  <c:pt idx="3">
                    <c:v> ENI </c:v>
                  </c:pt>
                  <c:pt idx="4">
                    <c:v> Equinor </c:v>
                  </c:pt>
                  <c:pt idx="5">
                    <c:v> ExxonMobil </c:v>
                  </c:pt>
                  <c:pt idx="6">
                    <c:v> Petrobras </c:v>
                  </c:pt>
                  <c:pt idx="7">
                    <c:v> Shell </c:v>
                  </c:pt>
                  <c:pt idx="8">
                    <c:v> TotalEnergies </c:v>
                  </c:pt>
                </c15:dlblRangeCache>
              </c15:datalabelsRange>
            </c:ext>
            <c:ext xmlns:c16="http://schemas.microsoft.com/office/drawing/2014/chart" uri="{C3380CC4-5D6E-409C-BE32-E72D297353CC}">
              <c16:uniqueId val="{0000000B-3EF9-4B76-8C11-1E4CD5DA6E3F}"/>
            </c:ext>
          </c:extLst>
        </c:ser>
        <c:dLbls>
          <c:showLegendKey val="0"/>
          <c:showVal val="0"/>
          <c:showCatName val="0"/>
          <c:showSerName val="0"/>
          <c:showPercent val="0"/>
          <c:showBubbleSize val="0"/>
        </c:dLbls>
        <c:axId val="1708706448"/>
        <c:axId val="1708711248"/>
      </c:scatterChart>
      <c:valAx>
        <c:axId val="1708706448"/>
        <c:scaling>
          <c:orientation val="minMax"/>
          <c:min val="0.1"/>
        </c:scaling>
        <c:delete val="0"/>
        <c:axPos val="b"/>
        <c:majorGridlines>
          <c:spPr>
            <a:ln w="9525" cap="flat" cmpd="sng" algn="ctr">
              <a:solidFill>
                <a:schemeClr val="lt1">
                  <a:lumMod val="95000"/>
                  <a:alpha val="10000"/>
                </a:schemeClr>
              </a:solidFill>
              <a:round/>
            </a:ln>
            <a:effectLst/>
          </c:spPr>
        </c:majorGridlines>
        <c:title>
          <c:tx>
            <c:rich>
              <a:bodyPr rot="0" spcFirstLastPara="1" vertOverflow="ellipsis" vert="horz" wrap="square" anchor="ctr" anchorCtr="1"/>
              <a:lstStyle/>
              <a:p>
                <a:pPr>
                  <a:defRPr sz="1200" b="1" i="0" u="none" strike="noStrike" kern="1200" cap="all" baseline="0">
                    <a:solidFill>
                      <a:schemeClr val="bg1"/>
                    </a:solidFill>
                    <a:latin typeface="Aptos Narrow" panose="020B0004020202020204" pitchFamily="34" charset="0"/>
                    <a:ea typeface="+mn-ea"/>
                    <a:cs typeface="+mn-cs"/>
                  </a:defRPr>
                </a:pPr>
                <a:r>
                  <a:rPr lang="en-US"/>
                  <a:t>D/E</a:t>
                </a:r>
                <a:r>
                  <a:rPr lang="en-US" baseline="0"/>
                  <a:t> Ratio (apalancamiento)</a:t>
                </a:r>
                <a:endParaRPr lang="en-US"/>
              </a:p>
            </c:rich>
          </c:tx>
          <c:overlay val="0"/>
          <c:spPr>
            <a:noFill/>
            <a:ln>
              <a:noFill/>
            </a:ln>
            <a:effectLst/>
          </c:spPr>
          <c:txPr>
            <a:bodyPr rot="0" spcFirstLastPara="1" vertOverflow="ellipsis" vert="horz" wrap="square" anchor="ctr" anchorCtr="1"/>
            <a:lstStyle/>
            <a:p>
              <a:pPr>
                <a:defRPr sz="1200" b="1" i="0" u="none" strike="noStrike" kern="1200" cap="all" baseline="0">
                  <a:solidFill>
                    <a:schemeClr val="bg1"/>
                  </a:solidFill>
                  <a:latin typeface="Aptos Narrow" panose="020B0004020202020204" pitchFamily="34" charset="0"/>
                  <a:ea typeface="+mn-ea"/>
                  <a:cs typeface="+mn-cs"/>
                </a:defRPr>
              </a:pPr>
              <a:endParaRPr lang="en-US"/>
            </a:p>
          </c:txPr>
        </c:title>
        <c:numFmt formatCode="0.00%" sourceLinked="1"/>
        <c:majorTickMark val="out"/>
        <c:minorTickMark val="none"/>
        <c:tickLblPos val="nextTo"/>
        <c:spPr>
          <a:noFill/>
          <a:ln w="9525" cap="flat" cmpd="sng" algn="ctr">
            <a:solidFill>
              <a:schemeClr val="lt1">
                <a:lumMod val="50000"/>
              </a:schemeClr>
            </a:solidFill>
          </a:ln>
          <a:effectLst/>
        </c:spPr>
        <c:txPr>
          <a:bodyPr rot="-60000000" spcFirstLastPara="1" vertOverflow="ellipsis" vert="horz" wrap="square" anchor="ctr" anchorCtr="1"/>
          <a:lstStyle/>
          <a:p>
            <a:pPr>
              <a:defRPr sz="1200" b="0" i="0" u="none" strike="noStrike" kern="1200" baseline="0">
                <a:solidFill>
                  <a:schemeClr val="bg1"/>
                </a:solidFill>
                <a:latin typeface="Aptos Narrow" panose="020B0004020202020204" pitchFamily="34" charset="0"/>
                <a:ea typeface="+mn-ea"/>
                <a:cs typeface="+mn-cs"/>
              </a:defRPr>
            </a:pPr>
            <a:endParaRPr lang="en-US"/>
          </a:p>
        </c:txPr>
        <c:crossAx val="1708711248"/>
        <c:crosses val="autoZero"/>
        <c:crossBetween val="midCat"/>
      </c:valAx>
      <c:valAx>
        <c:axId val="1708711248"/>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1100" b="1" i="0" u="none" strike="noStrike" kern="1200" cap="all" baseline="0">
                    <a:solidFill>
                      <a:schemeClr val="bg1"/>
                    </a:solidFill>
                    <a:latin typeface="Aptos Narrow" panose="020B0004020202020204" pitchFamily="34" charset="0"/>
                    <a:ea typeface="+mn-ea"/>
                    <a:cs typeface="+mn-cs"/>
                  </a:defRPr>
                </a:pPr>
                <a:r>
                  <a:rPr lang="en-US" sz="1100"/>
                  <a:t>ROA Avg (desempeño)</a:t>
                </a:r>
              </a:p>
            </c:rich>
          </c:tx>
          <c:overlay val="0"/>
          <c:spPr>
            <a:noFill/>
            <a:ln>
              <a:noFill/>
            </a:ln>
            <a:effectLst/>
          </c:spPr>
          <c:txPr>
            <a:bodyPr rot="-5400000" spcFirstLastPara="1" vertOverflow="ellipsis" vert="horz" wrap="square" anchor="ctr" anchorCtr="1"/>
            <a:lstStyle/>
            <a:p>
              <a:pPr>
                <a:defRPr sz="1100" b="1" i="0" u="none" strike="noStrike" kern="1200" cap="all" baseline="0">
                  <a:solidFill>
                    <a:schemeClr val="bg1"/>
                  </a:solidFill>
                  <a:latin typeface="Aptos Narrow" panose="020B0004020202020204" pitchFamily="34" charset="0"/>
                  <a:ea typeface="+mn-ea"/>
                  <a:cs typeface="+mn-cs"/>
                </a:defRPr>
              </a:pPr>
              <a:endParaRPr lang="en-US"/>
            </a:p>
          </c:txPr>
        </c:title>
        <c:numFmt formatCode="0.00%" sourceLinked="1"/>
        <c:majorTickMark val="out"/>
        <c:minorTickMark val="none"/>
        <c:tickLblPos val="nextTo"/>
        <c:spPr>
          <a:noFill/>
          <a:ln w="9525" cap="flat" cmpd="sng" algn="ctr">
            <a:solidFill>
              <a:schemeClr val="lt1">
                <a:lumMod val="50000"/>
              </a:schemeClr>
            </a:solidFill>
          </a:ln>
          <a:effectLst/>
        </c:spPr>
        <c:txPr>
          <a:bodyPr rot="-60000000" spcFirstLastPara="1" vertOverflow="ellipsis" vert="horz" wrap="square" anchor="ctr" anchorCtr="1"/>
          <a:lstStyle/>
          <a:p>
            <a:pPr>
              <a:defRPr sz="1200" b="0" i="0" u="none" strike="noStrike" kern="1200" baseline="0">
                <a:solidFill>
                  <a:schemeClr val="bg1"/>
                </a:solidFill>
                <a:latin typeface="Aptos Narrow" panose="020B0004020202020204" pitchFamily="34" charset="0"/>
                <a:ea typeface="+mn-ea"/>
                <a:cs typeface="+mn-cs"/>
              </a:defRPr>
            </a:pPr>
            <a:endParaRPr lang="en-US"/>
          </a:p>
        </c:txPr>
        <c:crossAx val="1708706448"/>
        <c:crosses val="autoZero"/>
        <c:crossBetween val="midCat"/>
      </c:valAx>
      <c:spPr>
        <a:noFill/>
        <a:ln>
          <a:noFill/>
        </a:ln>
        <a:effectLst/>
      </c:spPr>
    </c:plotArea>
    <c:plotVisOnly val="1"/>
    <c:dispBlanksAs val="gap"/>
    <c:showDLblsOverMax val="0"/>
  </c:chart>
  <c:spPr>
    <a:solidFill>
      <a:srgbClr val="002060"/>
    </a:solidFill>
    <a:ln>
      <a:solidFill>
        <a:srgbClr val="FFC000"/>
      </a:solidFill>
    </a:ln>
    <a:effectLst/>
  </c:spPr>
  <c:txPr>
    <a:bodyPr/>
    <a:lstStyle/>
    <a:p>
      <a:pPr>
        <a:defRPr sz="1200">
          <a:solidFill>
            <a:schemeClr val="bg1"/>
          </a:solidFill>
          <a:latin typeface="Aptos Narrow" panose="020B0004020202020204" pitchFamily="34" charset="0"/>
        </a:defRPr>
      </a:pPr>
      <a:endParaRPr lang="en-US"/>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600" b="1" i="0" u="none" strike="noStrike" kern="1200" cap="none" baseline="0">
                <a:solidFill>
                  <a:schemeClr val="bg1"/>
                </a:solidFill>
                <a:latin typeface="Aptos Narrow" panose="020B0004020202020204" pitchFamily="34" charset="0"/>
                <a:ea typeface="+mn-ea"/>
                <a:cs typeface="+mn-cs"/>
              </a:defRPr>
            </a:pPr>
            <a:r>
              <a:rPr lang="en-US" sz="1600">
                <a:latin typeface="Aptos Narrow" panose="020B0004020202020204" pitchFamily="34" charset="0"/>
              </a:rPr>
              <a:t>Rentabilidad promedio por fase del ciclo petrolero</a:t>
            </a:r>
          </a:p>
        </c:rich>
      </c:tx>
      <c:layout>
        <c:manualLayout>
          <c:xMode val="edge"/>
          <c:yMode val="edge"/>
          <c:x val="2.2604111986001742E-2"/>
          <c:y val="2.7777777777777776E-2"/>
        </c:manualLayout>
      </c:layout>
      <c:overlay val="0"/>
      <c:spPr>
        <a:noFill/>
        <a:ln>
          <a:noFill/>
        </a:ln>
        <a:effectLst/>
      </c:spPr>
      <c:txPr>
        <a:bodyPr rot="0" spcFirstLastPara="1" vertOverflow="ellipsis" vert="horz" wrap="square" anchor="ctr" anchorCtr="1"/>
        <a:lstStyle/>
        <a:p>
          <a:pPr>
            <a:defRPr sz="1600" b="1" i="0" u="none" strike="noStrike" kern="1200" cap="none" baseline="0">
              <a:solidFill>
                <a:schemeClr val="bg1"/>
              </a:solidFill>
              <a:latin typeface="Aptos Narrow" panose="020B0004020202020204" pitchFamily="34" charset="0"/>
              <a:ea typeface="+mn-ea"/>
              <a:cs typeface="+mn-cs"/>
            </a:defRPr>
          </a:pPr>
          <a:endParaRPr lang="en-US"/>
        </a:p>
      </c:txPr>
    </c:title>
    <c:autoTitleDeleted val="0"/>
    <c:plotArea>
      <c:layout/>
      <c:barChart>
        <c:barDir val="col"/>
        <c:grouping val="clustered"/>
        <c:varyColors val="0"/>
        <c:ser>
          <c:idx val="0"/>
          <c:order val="0"/>
          <c:tx>
            <c:strRef>
              <c:f>Base!$G$230</c:f>
              <c:strCache>
                <c:ptCount val="1"/>
                <c:pt idx="0">
                  <c:v> ROA Avg </c:v>
                </c:pt>
              </c:strCache>
            </c:strRef>
          </c:tx>
          <c:spPr>
            <a:noFill/>
            <a:ln w="9525" cap="flat" cmpd="sng" algn="ctr">
              <a:solidFill>
                <a:schemeClr val="accent1"/>
              </a:solidFill>
              <a:miter lim="800000"/>
            </a:ln>
            <a:effectLst>
              <a:glow rad="63500">
                <a:schemeClr val="accent1">
                  <a:satMod val="175000"/>
                  <a:alpha val="25000"/>
                </a:schemeClr>
              </a:glow>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strRef>
              <c:f>Base!$F$231:$F$233</c:f>
              <c:strCache>
                <c:ptCount val="3"/>
                <c:pt idx="0">
                  <c:v> Post-crisis </c:v>
                </c:pt>
                <c:pt idx="1">
                  <c:v> -   </c:v>
                </c:pt>
                <c:pt idx="2">
                  <c:v> -   </c:v>
                </c:pt>
              </c:strCache>
            </c:strRef>
          </c:cat>
          <c:val>
            <c:numRef>
              <c:f>Base!$G$231:$G$233</c:f>
              <c:numCache>
                <c:formatCode>0.00%</c:formatCode>
                <c:ptCount val="3"/>
                <c:pt idx="0">
                  <c:v>6.3608443817296537E-2</c:v>
                </c:pt>
                <c:pt idx="1">
                  <c:v>0</c:v>
                </c:pt>
                <c:pt idx="2">
                  <c:v>0</c:v>
                </c:pt>
              </c:numCache>
            </c:numRef>
          </c:val>
          <c:extLst>
            <c:ext xmlns:c16="http://schemas.microsoft.com/office/drawing/2014/chart" uri="{C3380CC4-5D6E-409C-BE32-E72D297353CC}">
              <c16:uniqueId val="{00000000-480E-47E2-9271-F412FC4A1A4E}"/>
            </c:ext>
          </c:extLst>
        </c:ser>
        <c:ser>
          <c:idx val="1"/>
          <c:order val="1"/>
          <c:tx>
            <c:strRef>
              <c:f>Base!$H$230</c:f>
              <c:strCache>
                <c:ptCount val="1"/>
                <c:pt idx="0">
                  <c:v> Margen EBITDA Avg </c:v>
                </c:pt>
              </c:strCache>
            </c:strRef>
          </c:tx>
          <c:spPr>
            <a:noFill/>
            <a:ln w="9525" cap="flat" cmpd="sng" algn="ctr">
              <a:solidFill>
                <a:schemeClr val="accent2"/>
              </a:solidFill>
              <a:miter lim="800000"/>
            </a:ln>
            <a:effectLst>
              <a:glow rad="63500">
                <a:schemeClr val="accent2">
                  <a:satMod val="175000"/>
                  <a:alpha val="25000"/>
                </a:schemeClr>
              </a:glow>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strRef>
              <c:f>Base!$F$231:$F$233</c:f>
              <c:strCache>
                <c:ptCount val="3"/>
                <c:pt idx="0">
                  <c:v> Post-crisis </c:v>
                </c:pt>
                <c:pt idx="1">
                  <c:v> -   </c:v>
                </c:pt>
                <c:pt idx="2">
                  <c:v> -   </c:v>
                </c:pt>
              </c:strCache>
            </c:strRef>
          </c:cat>
          <c:val>
            <c:numRef>
              <c:f>Base!$H$231:$H$233</c:f>
              <c:numCache>
                <c:formatCode>0.00%</c:formatCode>
                <c:ptCount val="3"/>
                <c:pt idx="0">
                  <c:v>0.23826673751888791</c:v>
                </c:pt>
                <c:pt idx="1">
                  <c:v>0</c:v>
                </c:pt>
                <c:pt idx="2">
                  <c:v>0</c:v>
                </c:pt>
              </c:numCache>
            </c:numRef>
          </c:val>
          <c:extLst>
            <c:ext xmlns:c16="http://schemas.microsoft.com/office/drawing/2014/chart" uri="{C3380CC4-5D6E-409C-BE32-E72D297353CC}">
              <c16:uniqueId val="{00000001-480E-47E2-9271-F412FC4A1A4E}"/>
            </c:ext>
          </c:extLst>
        </c:ser>
        <c:dLbls>
          <c:dLblPos val="outEnd"/>
          <c:showLegendKey val="0"/>
          <c:showVal val="1"/>
          <c:showCatName val="0"/>
          <c:showSerName val="0"/>
          <c:showPercent val="0"/>
          <c:showBubbleSize val="0"/>
        </c:dLbls>
        <c:gapWidth val="315"/>
        <c:overlap val="-40"/>
        <c:axId val="487149904"/>
        <c:axId val="487150384"/>
      </c:barChart>
      <c:catAx>
        <c:axId val="48714990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487150384"/>
        <c:crosses val="autoZero"/>
        <c:auto val="1"/>
        <c:lblAlgn val="ctr"/>
        <c:lblOffset val="100"/>
        <c:noMultiLvlLbl val="0"/>
      </c:catAx>
      <c:valAx>
        <c:axId val="487150384"/>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4871499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legend>
    <c:plotVisOnly val="1"/>
    <c:dispBlanksAs val="gap"/>
    <c:showDLblsOverMax val="0"/>
  </c:chart>
  <c:spPr>
    <a:solidFill>
      <a:srgbClr val="002060"/>
    </a:solidFill>
    <a:ln w="9525" cap="flat" cmpd="sng" algn="ctr">
      <a:solidFill>
        <a:srgbClr val="FFC000"/>
      </a:solidFill>
      <a:round/>
    </a:ln>
    <a:effectLst/>
  </c:spPr>
  <c:txPr>
    <a:bodyPr/>
    <a:lstStyle/>
    <a:p>
      <a:pPr>
        <a:defRPr>
          <a:solidFill>
            <a:schemeClr val="bg1"/>
          </a:solidFill>
        </a:defRPr>
      </a:pPr>
      <a:endParaRPr lang="en-US"/>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pivotSource>
    <c:name>[Apéndice A. Dashboard analítico del sector petrolero.xlsx]Base!Brent</c:name>
    <c:fmtId val="3"/>
  </c:pivotSource>
  <c:chart>
    <c:title>
      <c:tx>
        <c:rich>
          <a:bodyPr rot="0" spcFirstLastPara="1" vertOverflow="ellipsis" vert="horz" wrap="square" anchor="ctr" anchorCtr="1"/>
          <a:lstStyle/>
          <a:p>
            <a:pPr>
              <a:defRPr sz="1200" b="1" i="0" u="none" strike="noStrike" kern="1200" baseline="0">
                <a:solidFill>
                  <a:schemeClr val="bg1"/>
                </a:solidFill>
                <a:latin typeface="Aptos Narrow" panose="020B0004020202020204" pitchFamily="34" charset="0"/>
                <a:ea typeface="+mn-ea"/>
                <a:cs typeface="+mn-cs"/>
              </a:defRPr>
            </a:pPr>
            <a:r>
              <a:rPr lang="en-US" sz="1200"/>
              <a:t>Precio Brent + Línea de apalancamiento promedio</a:t>
            </a:r>
          </a:p>
        </c:rich>
      </c:tx>
      <c:layout>
        <c:manualLayout>
          <c:xMode val="edge"/>
          <c:yMode val="edge"/>
          <c:x val="2.0833333333333333E-3"/>
          <c:y val="1.7497812773403325E-2"/>
        </c:manualLayout>
      </c:layout>
      <c:overlay val="0"/>
      <c:spPr>
        <a:noFill/>
        <a:ln>
          <a:noFill/>
        </a:ln>
        <a:effectLst/>
      </c:spPr>
      <c:txPr>
        <a:bodyPr rot="0" spcFirstLastPara="1" vertOverflow="ellipsis" vert="horz" wrap="square" anchor="ctr" anchorCtr="1"/>
        <a:lstStyle/>
        <a:p>
          <a:pPr>
            <a:defRPr sz="1200" b="1" i="0" u="none" strike="noStrike" kern="1200" baseline="0">
              <a:solidFill>
                <a:schemeClr val="bg1"/>
              </a:solidFill>
              <a:latin typeface="Aptos Narrow" panose="020B0004020202020204" pitchFamily="34" charset="0"/>
              <a:ea typeface="+mn-ea"/>
              <a:cs typeface="+mn-cs"/>
            </a:defRPr>
          </a:pPr>
          <a:endParaRPr lang="en-US"/>
        </a:p>
      </c:txPr>
    </c:title>
    <c:autoTitleDeleted val="0"/>
    <c:pivotFmts>
      <c:pivotFmt>
        <c:idx val="0"/>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1"/>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bg1"/>
                  </a:solidFill>
                  <a:latin typeface="Aptos Narrow" panose="020B0004020202020204"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
        <c:idx val="2"/>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pivotFmt>
      <c:pivotFmt>
        <c:idx val="3"/>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pivotFmt>
      <c:pivotFmt>
        <c:idx val="4"/>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pivotFmt>
      <c:pivotFmt>
        <c:idx val="5"/>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pivotFmt>
    </c:pivotFmts>
    <c:plotArea>
      <c:layout/>
      <c:barChart>
        <c:barDir val="col"/>
        <c:grouping val="clustered"/>
        <c:varyColors val="0"/>
        <c:ser>
          <c:idx val="1"/>
          <c:order val="1"/>
          <c:tx>
            <c:strRef>
              <c:f>Base!$C$208</c:f>
              <c:strCache>
                <c:ptCount val="1"/>
                <c:pt idx="0">
                  <c:v>D/E Ratio Avg</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Base!$A$209:$A$210</c:f>
              <c:strCache>
                <c:ptCount val="1"/>
                <c:pt idx="0">
                  <c:v>2009</c:v>
                </c:pt>
              </c:strCache>
            </c:strRef>
          </c:cat>
          <c:val>
            <c:numRef>
              <c:f>Base!$C$209:$C$210</c:f>
              <c:numCache>
                <c:formatCode>0.00%</c:formatCode>
                <c:ptCount val="1"/>
                <c:pt idx="0">
                  <c:v>0.28584443257863734</c:v>
                </c:pt>
              </c:numCache>
            </c:numRef>
          </c:val>
          <c:extLst>
            <c:ext xmlns:c16="http://schemas.microsoft.com/office/drawing/2014/chart" uri="{C3380CC4-5D6E-409C-BE32-E72D297353CC}">
              <c16:uniqueId val="{00000001-54EA-4AC0-8FF1-3EB8C1555890}"/>
            </c:ext>
          </c:extLst>
        </c:ser>
        <c:dLbls>
          <c:showLegendKey val="0"/>
          <c:showVal val="0"/>
          <c:showCatName val="0"/>
          <c:showSerName val="0"/>
          <c:showPercent val="0"/>
          <c:showBubbleSize val="0"/>
        </c:dLbls>
        <c:gapWidth val="219"/>
        <c:axId val="1889636704"/>
        <c:axId val="1889634304"/>
      </c:barChart>
      <c:lineChart>
        <c:grouping val="stacked"/>
        <c:varyColors val="0"/>
        <c:ser>
          <c:idx val="0"/>
          <c:order val="0"/>
          <c:tx>
            <c:strRef>
              <c:f>Base!$B$208</c:f>
              <c:strCache>
                <c:ptCount val="1"/>
                <c:pt idx="0">
                  <c:v>Precio Brent Avg</c:v>
                </c:pt>
              </c:strCache>
            </c:strRef>
          </c:tx>
          <c:spPr>
            <a:ln w="34925" cap="rnd">
              <a:solidFill>
                <a:schemeClr val="accent1"/>
              </a:solidFill>
              <a:round/>
            </a:ln>
            <a:effectLst>
              <a:outerShdw blurRad="57150" dist="19050" dir="5400000" algn="ctr" rotWithShape="0">
                <a:srgbClr val="000000">
                  <a:alpha val="63000"/>
                </a:srgbClr>
              </a:outerShdw>
            </a:effectLst>
          </c:spPr>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dPt>
            <c:idx val="2"/>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0-E5EC-45F0-A1D1-203AE23E10E3}"/>
              </c:ext>
            </c:extLst>
          </c:dPt>
          <c:dPt>
            <c:idx val="9"/>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1-E5EC-45F0-A1D1-203AE23E10E3}"/>
              </c:ext>
            </c:extLst>
          </c:dPt>
          <c:dPt>
            <c:idx val="10"/>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2-E5EC-45F0-A1D1-203AE23E10E3}"/>
              </c:ext>
            </c:extLst>
          </c:dPt>
          <c:dPt>
            <c:idx val="14"/>
            <c:marker>
              <c:symbol val="circle"/>
              <c:size val="6"/>
              <c:spPr>
                <a:gradFill rotWithShape="1">
                  <a:gsLst>
                    <a:gs pos="0">
                      <a:schemeClr val="accent1">
                        <a:satMod val="103000"/>
                        <a:lumMod val="102000"/>
                        <a:tint val="94000"/>
                      </a:schemeClr>
                    </a:gs>
                    <a:gs pos="50000">
                      <a:schemeClr val="accent1">
                        <a:satMod val="110000"/>
                        <a:lumMod val="100000"/>
                        <a:shade val="100000"/>
                      </a:schemeClr>
                    </a:gs>
                    <a:gs pos="100000">
                      <a:schemeClr val="accent1">
                        <a:lumMod val="99000"/>
                        <a:satMod val="120000"/>
                        <a:shade val="78000"/>
                      </a:schemeClr>
                    </a:gs>
                  </a:gsLst>
                  <a:lin ang="5400000" scaled="0"/>
                </a:gradFill>
                <a:ln w="9525">
                  <a:solidFill>
                    <a:schemeClr val="accent1"/>
                  </a:solidFill>
                  <a:round/>
                </a:ln>
                <a:effectLst>
                  <a:outerShdw blurRad="57150" dist="19050" dir="5400000" algn="ctr" rotWithShape="0">
                    <a:srgbClr val="000000">
                      <a:alpha val="63000"/>
                    </a:srgbClr>
                  </a:outerShdw>
                </a:effectLst>
              </c:spPr>
            </c:marker>
            <c:bubble3D val="0"/>
            <c:extLst>
              <c:ext xmlns:c16="http://schemas.microsoft.com/office/drawing/2014/chart" uri="{C3380CC4-5D6E-409C-BE32-E72D297353CC}">
                <c16:uniqueId val="{00000003-E5EC-45F0-A1D1-203AE23E10E3}"/>
              </c:ext>
            </c:extLst>
          </c:dPt>
          <c:cat>
            <c:strRef>
              <c:f>Base!$A$209:$A$210</c:f>
              <c:strCache>
                <c:ptCount val="1"/>
                <c:pt idx="0">
                  <c:v>2009</c:v>
                </c:pt>
              </c:strCache>
            </c:strRef>
          </c:cat>
          <c:val>
            <c:numRef>
              <c:f>Base!$B$209:$B$210</c:f>
              <c:numCache>
                <c:formatCode>"$"#,##0.00</c:formatCode>
                <c:ptCount val="1"/>
                <c:pt idx="0">
                  <c:v>63.775833333333352</c:v>
                </c:pt>
              </c:numCache>
            </c:numRef>
          </c:val>
          <c:smooth val="0"/>
          <c:extLst>
            <c:ext xmlns:c16="http://schemas.microsoft.com/office/drawing/2014/chart" uri="{C3380CC4-5D6E-409C-BE32-E72D297353CC}">
              <c16:uniqueId val="{00000000-54EA-4AC0-8FF1-3EB8C1555890}"/>
            </c:ext>
          </c:extLst>
        </c:ser>
        <c:dLbls>
          <c:showLegendKey val="0"/>
          <c:showVal val="0"/>
          <c:showCatName val="0"/>
          <c:showSerName val="0"/>
          <c:showPercent val="0"/>
          <c:showBubbleSize val="0"/>
        </c:dLbls>
        <c:marker val="1"/>
        <c:smooth val="0"/>
        <c:axId val="1478210608"/>
        <c:axId val="1478207728"/>
      </c:lineChart>
      <c:catAx>
        <c:axId val="1478210608"/>
        <c:scaling>
          <c:orientation val="minMax"/>
        </c:scaling>
        <c:delete val="0"/>
        <c:axPos val="b"/>
        <c:numFmt formatCode="General" sourceLinked="1"/>
        <c:majorTickMark val="none"/>
        <c:minorTickMark val="none"/>
        <c:tickLblPos val="nextTo"/>
        <c:spPr>
          <a:noFill/>
          <a:ln w="12700"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crossAx val="1478207728"/>
        <c:crosses val="autoZero"/>
        <c:auto val="1"/>
        <c:lblAlgn val="ctr"/>
        <c:lblOffset val="100"/>
        <c:noMultiLvlLbl val="0"/>
      </c:catAx>
      <c:valAx>
        <c:axId val="1478207728"/>
        <c:scaling>
          <c:orientation val="minMax"/>
        </c:scaling>
        <c:delete val="0"/>
        <c:axPos val="l"/>
        <c:majorGridlines>
          <c:spPr>
            <a:ln w="9525" cap="flat" cmpd="sng" algn="ctr">
              <a:solidFill>
                <a:schemeClr val="tx1">
                  <a:lumMod val="15000"/>
                  <a:lumOff val="85000"/>
                </a:schemeClr>
              </a:solidFill>
              <a:round/>
            </a:ln>
            <a:effectLst/>
          </c:spPr>
        </c:majorGridlines>
        <c:numFmt formatCode="&quot;$&quot;#,##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crossAx val="1478210608"/>
        <c:crosses val="autoZero"/>
        <c:crossBetween val="between"/>
      </c:valAx>
      <c:valAx>
        <c:axId val="1889634304"/>
        <c:scaling>
          <c:orientation val="minMax"/>
        </c:scaling>
        <c:delete val="0"/>
        <c:axPos val="r"/>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crossAx val="1889636704"/>
        <c:crosses val="max"/>
        <c:crossBetween val="between"/>
      </c:valAx>
      <c:catAx>
        <c:axId val="1889636704"/>
        <c:scaling>
          <c:orientation val="minMax"/>
        </c:scaling>
        <c:delete val="1"/>
        <c:axPos val="b"/>
        <c:numFmt formatCode="General" sourceLinked="1"/>
        <c:majorTickMark val="none"/>
        <c:minorTickMark val="none"/>
        <c:tickLblPos val="nextTo"/>
        <c:crossAx val="1889634304"/>
        <c:crosses val="autoZero"/>
        <c:auto val="1"/>
        <c:lblAlgn val="ctr"/>
        <c:lblOffset val="100"/>
        <c:noMultiLvlLbl val="0"/>
      </c:cat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Aptos Narrow" panose="020B0004020202020204" pitchFamily="34" charset="0"/>
              <a:ea typeface="+mn-ea"/>
              <a:cs typeface="+mn-cs"/>
            </a:defRPr>
          </a:pPr>
          <a:endParaRPr lang="en-US"/>
        </a:p>
      </c:txPr>
    </c:legend>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002060"/>
    </a:solidFill>
    <a:ln w="9525" cap="flat" cmpd="sng" algn="ctr">
      <a:solidFill>
        <a:srgbClr val="FFC000"/>
      </a:solidFill>
      <a:round/>
    </a:ln>
    <a:effectLst/>
  </c:spPr>
  <c:txPr>
    <a:bodyPr/>
    <a:lstStyle/>
    <a:p>
      <a:pPr>
        <a:defRPr>
          <a:solidFill>
            <a:schemeClr val="bg1"/>
          </a:solidFill>
          <a:latin typeface="Aptos Narrow" panose="020B0004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Series val="1"/>
      </c14:pivotOptions>
    </c:ext>
    <c:ext xmlns:c16="http://schemas.microsoft.com/office/drawing/2014/chart" uri="{E28EC0CA-F0BB-4C9C-879D-F8772B89E7AC}">
      <c16:pivotOptions16>
        <c16:showExpandCollapseFieldButtons val="1"/>
      </c16:pivotOptions16>
    </c:ext>
  </c:extLst>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chart>
    <c:title>
      <c:tx>
        <c:rich>
          <a:bodyPr rot="0" spcFirstLastPara="1" vertOverflow="ellipsis" vert="horz" wrap="square" anchor="ctr" anchorCtr="1"/>
          <a:lstStyle/>
          <a:p>
            <a:pPr>
              <a:defRPr sz="1200" b="1" i="0" u="none" strike="noStrike" kern="1200" spc="100" baseline="0">
                <a:solidFill>
                  <a:schemeClr val="bg1"/>
                </a:solidFill>
                <a:effectLst>
                  <a:outerShdw blurRad="50800" dist="38100" dir="5400000" algn="t" rotWithShape="0">
                    <a:prstClr val="black">
                      <a:alpha val="40000"/>
                    </a:prstClr>
                  </a:outerShdw>
                </a:effectLst>
                <a:latin typeface="Aptos Narrow" panose="020B0004020202020204" pitchFamily="34" charset="0"/>
                <a:ea typeface="+mn-ea"/>
                <a:cs typeface="+mn-cs"/>
              </a:defRPr>
            </a:pPr>
            <a:r>
              <a:rPr lang="en-US" sz="1200"/>
              <a:t>Debt-to-Equity Ratio vs</a:t>
            </a:r>
            <a:r>
              <a:rPr lang="en-US" sz="1200" baseline="0"/>
              <a:t> Return On Assets</a:t>
            </a:r>
            <a:endParaRPr lang="en-US" sz="1200"/>
          </a:p>
        </c:rich>
      </c:tx>
      <c:layout>
        <c:manualLayout>
          <c:xMode val="edge"/>
          <c:yMode val="edge"/>
          <c:x val="7.6027777777777791E-2"/>
          <c:y val="2.7777777777777776E-2"/>
        </c:manualLayout>
      </c:layout>
      <c:overlay val="0"/>
      <c:spPr>
        <a:noFill/>
        <a:ln>
          <a:noFill/>
        </a:ln>
        <a:effectLst/>
      </c:spPr>
      <c:txPr>
        <a:bodyPr rot="0" spcFirstLastPara="1" vertOverflow="ellipsis" vert="horz" wrap="square" anchor="ctr" anchorCtr="1"/>
        <a:lstStyle/>
        <a:p>
          <a:pPr>
            <a:defRPr sz="1200" b="1" i="0" u="none" strike="noStrike" kern="1200" spc="100" baseline="0">
              <a:solidFill>
                <a:schemeClr val="bg1"/>
              </a:solidFill>
              <a:effectLst>
                <a:outerShdw blurRad="50800" dist="38100" dir="5400000" algn="t" rotWithShape="0">
                  <a:prstClr val="black">
                    <a:alpha val="40000"/>
                  </a:prstClr>
                </a:outerShdw>
              </a:effectLst>
              <a:latin typeface="Aptos Narrow" panose="020B0004020202020204" pitchFamily="34" charset="0"/>
              <a:ea typeface="+mn-ea"/>
              <a:cs typeface="+mn-cs"/>
            </a:defRPr>
          </a:pPr>
          <a:endParaRPr lang="en-US"/>
        </a:p>
      </c:txPr>
    </c:title>
    <c:autoTitleDeleted val="0"/>
    <c:plotArea>
      <c:layout/>
      <c:scatterChart>
        <c:scatterStyle val="lineMarker"/>
        <c:varyColors val="0"/>
        <c:ser>
          <c:idx val="0"/>
          <c:order val="0"/>
          <c:tx>
            <c:strRef>
              <c:f>Base!$G$247</c:f>
              <c:strCache>
                <c:ptCount val="1"/>
                <c:pt idx="0">
                  <c:v> ROA Avg </c:v>
                </c:pt>
              </c:strCache>
            </c:strRef>
          </c:tx>
          <c:spPr>
            <a:ln w="25400" cap="rnd">
              <a:noFill/>
              <a:round/>
            </a:ln>
            <a:effectLst>
              <a:outerShdw blurRad="57150" dist="19050" dir="5400000" algn="ctr" rotWithShape="0">
                <a:srgbClr val="000000">
                  <a:alpha val="63000"/>
                </a:srgbClr>
              </a:outerShdw>
            </a:effectLst>
          </c:spPr>
          <c:marker>
            <c:symbol val="circle"/>
            <c:size val="5"/>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w="9525" cap="rnd">
                <a:solidFill>
                  <a:schemeClr val="accent2"/>
                </a:solidFill>
                <a:round/>
              </a:ln>
              <a:effectLst>
                <a:outerShdw blurRad="57150" dist="19050" dir="5400000" algn="ctr" rotWithShape="0">
                  <a:srgbClr val="000000">
                    <a:alpha val="63000"/>
                  </a:srgbClr>
                </a:outerShdw>
              </a:effectLst>
            </c:spPr>
          </c:marker>
          <c:dLbls>
            <c:dLbl>
              <c:idx val="0"/>
              <c:layout>
                <c:manualLayout>
                  <c:x val="-2.7777777777777779E-3"/>
                  <c:y val="4.629629629629621E-2"/>
                </c:manualLayout>
              </c:layout>
              <c:tx>
                <c:rich>
                  <a:bodyPr/>
                  <a:lstStyle/>
                  <a:p>
                    <a:fld id="{D5ED1328-C96E-4C3F-8E4F-23E23518D6B6}" type="CELLRANGE">
                      <a:rPr lang="en-US"/>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C-F4A2-481C-97F7-E4597E8D53BE}"/>
                </c:ext>
              </c:extLst>
            </c:dLbl>
            <c:dLbl>
              <c:idx val="1"/>
              <c:tx>
                <c:rich>
                  <a:bodyPr/>
                  <a:lstStyle/>
                  <a:p>
                    <a:fld id="{72C0D3D8-2DA3-DE45-B702-98F23CD58CE4}"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D-F4A2-481C-97F7-E4597E8D53BE}"/>
                </c:ext>
              </c:extLst>
            </c:dLbl>
            <c:dLbl>
              <c:idx val="2"/>
              <c:tx>
                <c:rich>
                  <a:bodyPr/>
                  <a:lstStyle/>
                  <a:p>
                    <a:fld id="{A922D13C-1E7F-714E-9C97-C34D86DA160A}"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B-F4A2-481C-97F7-E4597E8D53BE}"/>
                </c:ext>
              </c:extLst>
            </c:dLbl>
            <c:dLbl>
              <c:idx val="3"/>
              <c:layout>
                <c:manualLayout>
                  <c:x val="-7.7777777777777779E-2"/>
                  <c:y val="2.7777777777777776E-2"/>
                </c:manualLayout>
              </c:layout>
              <c:tx>
                <c:rich>
                  <a:bodyPr/>
                  <a:lstStyle/>
                  <a:p>
                    <a:fld id="{F31EBA0A-FD0D-409E-BB17-175A34DC6FF4}" type="CELLRANGE">
                      <a:rPr lang="en-US"/>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0E-F4A2-481C-97F7-E4597E8D53BE}"/>
                </c:ext>
              </c:extLst>
            </c:dLbl>
            <c:dLbl>
              <c:idx val="4"/>
              <c:tx>
                <c:rich>
                  <a:bodyPr/>
                  <a:lstStyle/>
                  <a:p>
                    <a:fld id="{6547065C-8309-874C-AAC7-C1D890B505E4}"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0F-F4A2-481C-97F7-E4597E8D53BE}"/>
                </c:ext>
              </c:extLst>
            </c:dLbl>
            <c:dLbl>
              <c:idx val="5"/>
              <c:tx>
                <c:rich>
                  <a:bodyPr/>
                  <a:lstStyle/>
                  <a:p>
                    <a:fld id="{FA5154EA-2DC9-8943-B3E3-512B0B6A4EB5}"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0-F4A2-481C-97F7-E4597E8D53BE}"/>
                </c:ext>
              </c:extLst>
            </c:dLbl>
            <c:dLbl>
              <c:idx val="6"/>
              <c:tx>
                <c:rich>
                  <a:bodyPr/>
                  <a:lstStyle/>
                  <a:p>
                    <a:fld id="{1D678126-51DA-6442-AAD2-FAE002064B72}"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1-F4A2-481C-97F7-E4597E8D53BE}"/>
                </c:ext>
              </c:extLst>
            </c:dLbl>
            <c:dLbl>
              <c:idx val="7"/>
              <c:tx>
                <c:rich>
                  <a:bodyPr/>
                  <a:lstStyle/>
                  <a:p>
                    <a:fld id="{8EA1FB3E-D226-0C40-B1CF-C0D624FCEA66}" type="CELLRANGE">
                      <a:rPr lang="es-ES_tradnl"/>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xForSave val="1"/>
                  <c15:showDataLabelsRange val="1"/>
                </c:ext>
                <c:ext xmlns:c16="http://schemas.microsoft.com/office/drawing/2014/chart" uri="{C3380CC4-5D6E-409C-BE32-E72D297353CC}">
                  <c16:uniqueId val="{00000012-F4A2-481C-97F7-E4597E8D53BE}"/>
                </c:ext>
              </c:extLst>
            </c:dLbl>
            <c:dLbl>
              <c:idx val="8"/>
              <c:layout>
                <c:manualLayout>
                  <c:x val="-3.0555555555555555E-2"/>
                  <c:y val="-5.5555555555555552E-2"/>
                </c:manualLayout>
              </c:layout>
              <c:tx>
                <c:rich>
                  <a:bodyPr/>
                  <a:lstStyle/>
                  <a:p>
                    <a:fld id="{1B9A3223-349E-4161-BBAF-76D119F3BC9B}" type="CELLRANGE">
                      <a:rPr lang="en-US"/>
                      <a:pPr/>
                      <a:t>[CELLRANGE]</a:t>
                    </a:fld>
                    <a:endParaRPr lang="es-ES_tradnl"/>
                  </a:p>
                </c:rich>
              </c:tx>
              <c:dLblPos val="r"/>
              <c:showLegendKey val="0"/>
              <c:showVal val="0"/>
              <c:showCatName val="0"/>
              <c:showSerName val="0"/>
              <c:showPercent val="0"/>
              <c:showBubbleSize val="0"/>
              <c:extLst>
                <c:ext xmlns:c15="http://schemas.microsoft.com/office/drawing/2012/chart" uri="{CE6537A1-D6FC-4f65-9D91-7224C49458BB}">
                  <c15:dlblFieldTable/>
                  <c15:showDataLabelsRange val="1"/>
                </c:ext>
                <c:ext xmlns:c16="http://schemas.microsoft.com/office/drawing/2014/chart" uri="{C3380CC4-5D6E-409C-BE32-E72D297353CC}">
                  <c16:uniqueId val="{00000013-F4A2-481C-97F7-E4597E8D53BE}"/>
                </c:ext>
              </c:extLst>
            </c:dLbl>
            <c:spPr>
              <a:noFill/>
              <a:ln>
                <a:noFill/>
              </a:ln>
              <a:effectLst/>
            </c:spPr>
            <c:txPr>
              <a:bodyPr rot="0" spcFirstLastPara="1" vertOverflow="ellipsis" vert="horz" wrap="square" lIns="38100" tIns="19050" rIns="38100" bIns="19050" anchor="ctr" anchorCtr="1">
                <a:spAutoFit/>
              </a:bodyPr>
              <a:lstStyle/>
              <a:p>
                <a:pPr>
                  <a:defRPr sz="1000" b="0" i="0" u="none" strike="noStrike" kern="1200" baseline="0">
                    <a:solidFill>
                      <a:schemeClr val="bg1"/>
                    </a:solidFill>
                    <a:latin typeface="Aptos Narrow" panose="020B0004020202020204" pitchFamily="34" charset="0"/>
                    <a:ea typeface="+mn-ea"/>
                    <a:cs typeface="+mn-cs"/>
                  </a:defRPr>
                </a:pPr>
                <a:endParaRPr lang="en-US"/>
              </a:p>
            </c:txPr>
            <c:dLblPos val="r"/>
            <c:showLegendKey val="0"/>
            <c:showVal val="0"/>
            <c:showCatName val="0"/>
            <c:showSerName val="0"/>
            <c:showPercent val="0"/>
            <c:showBubbleSize val="0"/>
            <c:showLeaderLines val="0"/>
            <c:extLst>
              <c:ext xmlns:c15="http://schemas.microsoft.com/office/drawing/2012/chart" uri="{CE6537A1-D6FC-4f65-9D91-7224C49458BB}">
                <c15:showDataLabelsRange val="1"/>
                <c15:showLeaderLines val="1"/>
                <c15:leaderLines>
                  <c:spPr>
                    <a:ln w="9525">
                      <a:solidFill>
                        <a:schemeClr val="lt1">
                          <a:lumMod val="95000"/>
                          <a:alpha val="54000"/>
                        </a:schemeClr>
                      </a:solidFill>
                    </a:ln>
                    <a:effectLst/>
                  </c:spPr>
                </c15:leaderLines>
              </c:ext>
            </c:extLst>
          </c:dLbls>
          <c:trendline>
            <c:spPr>
              <a:ln w="19050" cap="rnd">
                <a:solidFill>
                  <a:schemeClr val="accent2"/>
                </a:solidFill>
                <a:prstDash val="sysDash"/>
              </a:ln>
              <a:effectLst/>
            </c:spPr>
            <c:trendlineType val="linear"/>
            <c:dispRSqr val="1"/>
            <c:dispEq val="1"/>
            <c:trendlineLbl>
              <c:layout>
                <c:manualLayout>
                  <c:x val="0.16231277340332459"/>
                  <c:y val="-0.12052055993000875"/>
                </c:manualLayout>
              </c:layout>
              <c:numFmt formatCode="General" sourceLinked="0"/>
              <c:spPr>
                <a:noFill/>
                <a:ln>
                  <a:noFill/>
                </a:ln>
                <a:effectLst/>
              </c:spPr>
              <c:txPr>
                <a:bodyPr rot="0" spcFirstLastPara="1" vertOverflow="ellipsis" vert="horz" wrap="square" anchor="ctr" anchorCtr="1"/>
                <a:lstStyle/>
                <a:p>
                  <a:pPr>
                    <a:defRPr sz="1200" b="0" i="0" u="none" strike="noStrike" kern="1200" baseline="0">
                      <a:solidFill>
                        <a:schemeClr val="bg1"/>
                      </a:solidFill>
                      <a:latin typeface="Aptos Narrow" panose="020B0004020202020204" pitchFamily="34" charset="0"/>
                      <a:ea typeface="+mn-ea"/>
                      <a:cs typeface="+mn-cs"/>
                    </a:defRPr>
                  </a:pPr>
                  <a:endParaRPr lang="en-US"/>
                </a:p>
              </c:txPr>
            </c:trendlineLbl>
          </c:trendline>
          <c:trendline>
            <c:spPr>
              <a:ln w="19050" cap="rnd">
                <a:solidFill>
                  <a:srgbClr val="FFFF00"/>
                </a:solidFill>
                <a:prstDash val="sysDash"/>
              </a:ln>
              <a:effectLst/>
            </c:spPr>
            <c:trendlineType val="linear"/>
            <c:dispRSqr val="0"/>
            <c:dispEq val="0"/>
          </c:trendline>
          <c:xVal>
            <c:numRef>
              <c:f>Base!$F$248:$F$256</c:f>
              <c:numCache>
                <c:formatCode>0.00%</c:formatCode>
                <c:ptCount val="9"/>
                <c:pt idx="0">
                  <c:v>0.24989962100809887</c:v>
                </c:pt>
                <c:pt idx="1">
                  <c:v>0.10944134138568079</c:v>
                </c:pt>
                <c:pt idx="2">
                  <c:v>0.1705200348691992</c:v>
                </c:pt>
                <c:pt idx="3">
                  <c:v>0.39207341557022662</c:v>
                </c:pt>
                <c:pt idx="4">
                  <c:v>0.47952707902337621</c:v>
                </c:pt>
                <c:pt idx="5">
                  <c:v>6.17807127010538E-2</c:v>
                </c:pt>
                <c:pt idx="6">
                  <c:v>0.51607629427792912</c:v>
                </c:pt>
                <c:pt idx="7">
                  <c:v>0.22341911897781155</c:v>
                </c:pt>
                <c:pt idx="8">
                  <c:v>0.36986227539435995</c:v>
                </c:pt>
              </c:numCache>
            </c:numRef>
          </c:xVal>
          <c:yVal>
            <c:numRef>
              <c:f>Base!$G$248:$G$256</c:f>
              <c:numCache>
                <c:formatCode>0.00%</c:formatCode>
                <c:ptCount val="9"/>
                <c:pt idx="0">
                  <c:v>7.0255288852725792E-2</c:v>
                </c:pt>
                <c:pt idx="1">
                  <c:v>6.3679603452779412E-2</c:v>
                </c:pt>
                <c:pt idx="2">
                  <c:v>9.2370189986049067E-2</c:v>
                </c:pt>
                <c:pt idx="3">
                  <c:v>4.5239860188071329E-2</c:v>
                </c:pt>
                <c:pt idx="4">
                  <c:v>3.1474308862198853E-2</c:v>
                </c:pt>
                <c:pt idx="5">
                  <c:v>8.2632230855937905E-2</c:v>
                </c:pt>
                <c:pt idx="6">
                  <c:v>7.6436810306086789E-2</c:v>
                </c:pt>
                <c:pt idx="7">
                  <c:v>4.284330603290426E-2</c:v>
                </c:pt>
                <c:pt idx="8">
                  <c:v>6.754439581891547E-2</c:v>
                </c:pt>
              </c:numCache>
            </c:numRef>
          </c:yVal>
          <c:smooth val="0"/>
          <c:extLst>
            <c:ext xmlns:c15="http://schemas.microsoft.com/office/drawing/2012/chart" uri="{02D57815-91ED-43cb-92C2-25804820EDAC}">
              <c15:datalabelsRange>
                <c15:f>Base!$E$248:$E$256</c15:f>
                <c15:dlblRangeCache>
                  <c:ptCount val="9"/>
                  <c:pt idx="0">
                    <c:v> BP </c:v>
                  </c:pt>
                  <c:pt idx="1">
                    <c:v> Chevron </c:v>
                  </c:pt>
                  <c:pt idx="2">
                    <c:v> Ecopetrol </c:v>
                  </c:pt>
                  <c:pt idx="3">
                    <c:v> ENI </c:v>
                  </c:pt>
                  <c:pt idx="4">
                    <c:v> Equinor </c:v>
                  </c:pt>
                  <c:pt idx="5">
                    <c:v> ExxonMobil </c:v>
                  </c:pt>
                  <c:pt idx="6">
                    <c:v> Petrobras </c:v>
                  </c:pt>
                  <c:pt idx="7">
                    <c:v> Shell </c:v>
                  </c:pt>
                  <c:pt idx="8">
                    <c:v> TotalEnergies </c:v>
                  </c:pt>
                </c15:dlblRangeCache>
              </c15:datalabelsRange>
            </c:ext>
            <c:ext xmlns:c16="http://schemas.microsoft.com/office/drawing/2014/chart" uri="{C3380CC4-5D6E-409C-BE32-E72D297353CC}">
              <c16:uniqueId val="{00000000-F4A2-481C-97F7-E4597E8D53BE}"/>
            </c:ext>
          </c:extLst>
        </c:ser>
        <c:dLbls>
          <c:showLegendKey val="0"/>
          <c:showVal val="0"/>
          <c:showCatName val="0"/>
          <c:showSerName val="0"/>
          <c:showPercent val="0"/>
          <c:showBubbleSize val="0"/>
        </c:dLbls>
        <c:axId val="1708706448"/>
        <c:axId val="1708711248"/>
      </c:scatterChart>
      <c:valAx>
        <c:axId val="1708706448"/>
        <c:scaling>
          <c:orientation val="minMax"/>
          <c:min val="0.1"/>
        </c:scaling>
        <c:delete val="0"/>
        <c:axPos val="b"/>
        <c:majorGridlines>
          <c:spPr>
            <a:ln w="9525" cap="flat" cmpd="sng" algn="ctr">
              <a:solidFill>
                <a:schemeClr val="lt1">
                  <a:lumMod val="95000"/>
                  <a:alpha val="10000"/>
                </a:schemeClr>
              </a:solidFill>
              <a:round/>
            </a:ln>
            <a:effectLst/>
          </c:spPr>
        </c:majorGridlines>
        <c:title>
          <c:tx>
            <c:rich>
              <a:bodyPr rot="0" spcFirstLastPara="1" vertOverflow="ellipsis" vert="horz" wrap="square" anchor="ctr" anchorCtr="1"/>
              <a:lstStyle/>
              <a:p>
                <a:pPr>
                  <a:defRPr sz="1200" b="1" i="0" u="none" strike="noStrike" kern="1200" cap="all" baseline="0">
                    <a:solidFill>
                      <a:schemeClr val="bg1"/>
                    </a:solidFill>
                    <a:latin typeface="Aptos Narrow" panose="020B0004020202020204" pitchFamily="34" charset="0"/>
                    <a:ea typeface="+mn-ea"/>
                    <a:cs typeface="+mn-cs"/>
                  </a:defRPr>
                </a:pPr>
                <a:r>
                  <a:rPr lang="en-US"/>
                  <a:t>D/E</a:t>
                </a:r>
                <a:r>
                  <a:rPr lang="en-US" baseline="0"/>
                  <a:t> Ratio (apalancamiento)</a:t>
                </a:r>
                <a:endParaRPr lang="en-US"/>
              </a:p>
            </c:rich>
          </c:tx>
          <c:overlay val="0"/>
          <c:spPr>
            <a:noFill/>
            <a:ln>
              <a:noFill/>
            </a:ln>
            <a:effectLst/>
          </c:spPr>
          <c:txPr>
            <a:bodyPr rot="0" spcFirstLastPara="1" vertOverflow="ellipsis" vert="horz" wrap="square" anchor="ctr" anchorCtr="1"/>
            <a:lstStyle/>
            <a:p>
              <a:pPr>
                <a:defRPr sz="1200" b="1" i="0" u="none" strike="noStrike" kern="1200" cap="all" baseline="0">
                  <a:solidFill>
                    <a:schemeClr val="bg1"/>
                  </a:solidFill>
                  <a:latin typeface="Aptos Narrow" panose="020B0004020202020204" pitchFamily="34" charset="0"/>
                  <a:ea typeface="+mn-ea"/>
                  <a:cs typeface="+mn-cs"/>
                </a:defRPr>
              </a:pPr>
              <a:endParaRPr lang="en-US"/>
            </a:p>
          </c:txPr>
        </c:title>
        <c:numFmt formatCode="0.00%" sourceLinked="1"/>
        <c:majorTickMark val="out"/>
        <c:minorTickMark val="none"/>
        <c:tickLblPos val="nextTo"/>
        <c:spPr>
          <a:noFill/>
          <a:ln w="9525" cap="flat" cmpd="sng" algn="ctr">
            <a:solidFill>
              <a:schemeClr val="lt1">
                <a:lumMod val="50000"/>
              </a:schemeClr>
            </a:solidFill>
          </a:ln>
          <a:effectLst/>
        </c:spPr>
        <c:txPr>
          <a:bodyPr rot="-60000000" spcFirstLastPara="1" vertOverflow="ellipsis" vert="horz" wrap="square" anchor="ctr" anchorCtr="1"/>
          <a:lstStyle/>
          <a:p>
            <a:pPr>
              <a:defRPr sz="1200" b="0" i="0" u="none" strike="noStrike" kern="1200" baseline="0">
                <a:solidFill>
                  <a:schemeClr val="bg1"/>
                </a:solidFill>
                <a:latin typeface="Aptos Narrow" panose="020B0004020202020204" pitchFamily="34" charset="0"/>
                <a:ea typeface="+mn-ea"/>
                <a:cs typeface="+mn-cs"/>
              </a:defRPr>
            </a:pPr>
            <a:endParaRPr lang="en-US"/>
          </a:p>
        </c:txPr>
        <c:crossAx val="1708711248"/>
        <c:crosses val="autoZero"/>
        <c:crossBetween val="midCat"/>
      </c:valAx>
      <c:valAx>
        <c:axId val="1708711248"/>
        <c:scaling>
          <c:orientation val="minMax"/>
        </c:scaling>
        <c:delete val="0"/>
        <c:axPos val="l"/>
        <c:majorGridlines>
          <c:spPr>
            <a:ln w="9525" cap="flat" cmpd="sng" algn="ctr">
              <a:solidFill>
                <a:schemeClr val="lt1">
                  <a:lumMod val="95000"/>
                  <a:alpha val="10000"/>
                </a:schemeClr>
              </a:solidFill>
              <a:round/>
            </a:ln>
            <a:effectLst/>
          </c:spPr>
        </c:majorGridlines>
        <c:title>
          <c:tx>
            <c:rich>
              <a:bodyPr rot="-5400000" spcFirstLastPara="1" vertOverflow="ellipsis" vert="horz" wrap="square" anchor="ctr" anchorCtr="1"/>
              <a:lstStyle/>
              <a:p>
                <a:pPr>
                  <a:defRPr sz="1100" b="1" i="0" u="none" strike="noStrike" kern="1200" cap="all" baseline="0">
                    <a:solidFill>
                      <a:schemeClr val="bg1"/>
                    </a:solidFill>
                    <a:latin typeface="Aptos Narrow" panose="020B0004020202020204" pitchFamily="34" charset="0"/>
                    <a:ea typeface="+mn-ea"/>
                    <a:cs typeface="+mn-cs"/>
                  </a:defRPr>
                </a:pPr>
                <a:r>
                  <a:rPr lang="en-US" sz="1100"/>
                  <a:t>ROA Avg (desempeño)</a:t>
                </a:r>
              </a:p>
            </c:rich>
          </c:tx>
          <c:overlay val="0"/>
          <c:spPr>
            <a:noFill/>
            <a:ln>
              <a:noFill/>
            </a:ln>
            <a:effectLst/>
          </c:spPr>
          <c:txPr>
            <a:bodyPr rot="-5400000" spcFirstLastPara="1" vertOverflow="ellipsis" vert="horz" wrap="square" anchor="ctr" anchorCtr="1"/>
            <a:lstStyle/>
            <a:p>
              <a:pPr>
                <a:defRPr sz="1100" b="1" i="0" u="none" strike="noStrike" kern="1200" cap="all" baseline="0">
                  <a:solidFill>
                    <a:schemeClr val="bg1"/>
                  </a:solidFill>
                  <a:latin typeface="Aptos Narrow" panose="020B0004020202020204" pitchFamily="34" charset="0"/>
                  <a:ea typeface="+mn-ea"/>
                  <a:cs typeface="+mn-cs"/>
                </a:defRPr>
              </a:pPr>
              <a:endParaRPr lang="en-US"/>
            </a:p>
          </c:txPr>
        </c:title>
        <c:numFmt formatCode="0.00%" sourceLinked="1"/>
        <c:majorTickMark val="out"/>
        <c:minorTickMark val="none"/>
        <c:tickLblPos val="nextTo"/>
        <c:spPr>
          <a:noFill/>
          <a:ln w="9525" cap="flat" cmpd="sng" algn="ctr">
            <a:solidFill>
              <a:schemeClr val="lt1">
                <a:lumMod val="50000"/>
              </a:schemeClr>
            </a:solidFill>
          </a:ln>
          <a:effectLst/>
        </c:spPr>
        <c:txPr>
          <a:bodyPr rot="-60000000" spcFirstLastPara="1" vertOverflow="ellipsis" vert="horz" wrap="square" anchor="ctr" anchorCtr="1"/>
          <a:lstStyle/>
          <a:p>
            <a:pPr>
              <a:defRPr sz="1200" b="0" i="0" u="none" strike="noStrike" kern="1200" baseline="0">
                <a:solidFill>
                  <a:schemeClr val="bg1"/>
                </a:solidFill>
                <a:latin typeface="Aptos Narrow" panose="020B0004020202020204" pitchFamily="34" charset="0"/>
                <a:ea typeface="+mn-ea"/>
                <a:cs typeface="+mn-cs"/>
              </a:defRPr>
            </a:pPr>
            <a:endParaRPr lang="en-US"/>
          </a:p>
        </c:txPr>
        <c:crossAx val="1708706448"/>
        <c:crosses val="autoZero"/>
        <c:crossBetween val="midCat"/>
      </c:valAx>
      <c:spPr>
        <a:noFill/>
        <a:ln>
          <a:noFill/>
        </a:ln>
        <a:effectLst/>
      </c:spPr>
    </c:plotArea>
    <c:plotVisOnly val="1"/>
    <c:dispBlanksAs val="gap"/>
    <c:showDLblsOverMax val="0"/>
  </c:chart>
  <c:spPr>
    <a:solidFill>
      <a:srgbClr val="002060"/>
    </a:solidFill>
    <a:ln>
      <a:noFill/>
    </a:ln>
    <a:effectLst/>
  </c:spPr>
  <c:txPr>
    <a:bodyPr/>
    <a:lstStyle/>
    <a:p>
      <a:pPr>
        <a:defRPr sz="1200">
          <a:solidFill>
            <a:schemeClr val="bg1"/>
          </a:solidFill>
          <a:latin typeface="Aptos Narrow" panose="020B0004020202020204" pitchFamily="34" charset="0"/>
        </a:defRPr>
      </a:pPr>
      <a:endParaRPr lang="en-US"/>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4"/>
    </mc:Choice>
    <mc:Fallback>
      <c:style val="4"/>
    </mc:Fallback>
  </mc:AlternateContent>
  <c:pivotSource>
    <c:name>[Apéndice A. Dashboard analítico del sector petrolero.xlsx]Base!Ranking</c:name>
    <c:fmtId val="30"/>
  </c:pivotSource>
  <c:chart>
    <c:title>
      <c:tx>
        <c:rich>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Aptos Narrow" panose="020B0004020202020204" pitchFamily="34" charset="0"/>
                <a:ea typeface="+mn-ea"/>
                <a:cs typeface="+mn-cs"/>
              </a:defRPr>
            </a:pPr>
            <a:r>
              <a:rPr lang="en-US"/>
              <a:t>Ranking</a:t>
            </a:r>
          </a:p>
        </c:rich>
      </c:tx>
      <c:layout>
        <c:manualLayout>
          <c:xMode val="edge"/>
          <c:yMode val="edge"/>
          <c:x val="3.3159667541557303E-2"/>
          <c:y val="9.2592592592592587E-3"/>
        </c:manualLayout>
      </c:layout>
      <c:overlay val="0"/>
      <c:spPr>
        <a:noFill/>
        <a:ln>
          <a:noFill/>
        </a:ln>
        <a:effectLst/>
      </c:spPr>
      <c:txPr>
        <a:bodyPr rot="0" spcFirstLastPara="1" vertOverflow="ellipsis" vert="horz" wrap="square" anchor="ctr" anchorCtr="1"/>
        <a:lstStyle/>
        <a:p>
          <a:pPr>
            <a:defRPr sz="1600" b="1" i="0" u="none" strike="noStrike" kern="1200" spc="100" baseline="0">
              <a:solidFill>
                <a:schemeClr val="lt1">
                  <a:lumMod val="95000"/>
                </a:schemeClr>
              </a:solidFill>
              <a:effectLst>
                <a:outerShdw blurRad="50800" dist="38100" dir="5400000" algn="t" rotWithShape="0">
                  <a:prstClr val="black">
                    <a:alpha val="40000"/>
                  </a:prstClr>
                </a:outerShdw>
              </a:effectLst>
              <a:latin typeface="Aptos Narrow" panose="020B0004020202020204" pitchFamily="34" charset="0"/>
              <a:ea typeface="+mn-ea"/>
              <a:cs typeface="+mn-cs"/>
            </a:defRPr>
          </a:pPr>
          <a:endParaRPr lang="en-US"/>
        </a:p>
      </c:txPr>
    </c:title>
    <c:autoTitleDeleted val="0"/>
    <c:pivotFmts>
      <c:pivotFmt>
        <c:idx val="0"/>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marker>
          <c:symbol val="none"/>
        </c:marker>
        <c:dLbl>
          <c:idx val="0"/>
          <c:spPr>
            <a:noFill/>
            <a:ln>
              <a:noFill/>
            </a:ln>
            <a:effectLst/>
          </c:spPr>
          <c:txPr>
            <a:bodyPr rot="0" spcFirstLastPara="1" vertOverflow="ellipsis" vert="horz" wrap="square" lIns="38100" tIns="19050" rIns="38100" bIns="19050" anchor="ctr" anchorCtr="1">
              <a:spAutoFit/>
            </a:bodyPr>
            <a:lstStyle/>
            <a:p>
              <a:pPr>
                <a:defRPr sz="900" b="0" i="0" u="none" strike="noStrike" kern="1200" baseline="0">
                  <a:solidFill>
                    <a:schemeClr val="lt1">
                      <a:lumMod val="85000"/>
                    </a:schemeClr>
                  </a:solidFill>
                  <a:latin typeface="Aptos Narrow" panose="020B0004020202020204" pitchFamily="34" charset="0"/>
                  <a:ea typeface="+mn-ea"/>
                  <a:cs typeface="+mn-cs"/>
                </a:defRPr>
              </a:pPr>
              <a:endParaRPr lang="es-CO"/>
            </a:p>
          </c:txPr>
          <c:showLegendKey val="0"/>
          <c:showVal val="0"/>
          <c:showCatName val="0"/>
          <c:showSerName val="0"/>
          <c:showPercent val="0"/>
          <c:showBubbleSize val="0"/>
          <c:extLst>
            <c:ext xmlns:c15="http://schemas.microsoft.com/office/drawing/2012/chart" uri="{CE6537A1-D6FC-4f65-9D91-7224C49458BB}"/>
          </c:extLst>
        </c:dLbl>
      </c:pivotFmt>
    </c:pivotFmts>
    <c:plotArea>
      <c:layout/>
      <c:barChart>
        <c:barDir val="col"/>
        <c:grouping val="clustered"/>
        <c:varyColors val="0"/>
        <c:ser>
          <c:idx val="0"/>
          <c:order val="0"/>
          <c:tx>
            <c:strRef>
              <c:f>Base!$B$275</c:f>
              <c:strCache>
                <c:ptCount val="1"/>
                <c:pt idx="0">
                  <c:v>Total</c:v>
                </c:pt>
              </c:strCache>
            </c:strRef>
          </c:tx>
          <c:spPr>
            <a:gradFill rotWithShape="1">
              <a:gsLst>
                <a:gs pos="0">
                  <a:schemeClr val="accent2">
                    <a:satMod val="103000"/>
                    <a:lumMod val="102000"/>
                    <a:tint val="94000"/>
                  </a:schemeClr>
                </a:gs>
                <a:gs pos="50000">
                  <a:schemeClr val="accent2">
                    <a:satMod val="110000"/>
                    <a:lumMod val="100000"/>
                    <a:shade val="100000"/>
                  </a:schemeClr>
                </a:gs>
                <a:gs pos="100000">
                  <a:schemeClr val="accent2">
                    <a:lumMod val="99000"/>
                    <a:satMod val="120000"/>
                    <a:shade val="78000"/>
                  </a:schemeClr>
                </a:gs>
              </a:gsLst>
              <a:lin ang="5400000" scaled="0"/>
            </a:gradFill>
            <a:ln>
              <a:noFill/>
            </a:ln>
            <a:effectLst>
              <a:outerShdw blurRad="57150" dist="19050" dir="5400000" algn="ctr" rotWithShape="0">
                <a:srgbClr val="000000">
                  <a:alpha val="63000"/>
                </a:srgbClr>
              </a:outerShdw>
            </a:effectLst>
          </c:spPr>
          <c:invertIfNegative val="0"/>
          <c:cat>
            <c:strRef>
              <c:f>Base!$A$276:$A$284</c:f>
              <c:strCache>
                <c:ptCount val="9"/>
                <c:pt idx="0">
                  <c:v>Ecopetrol</c:v>
                </c:pt>
                <c:pt idx="1">
                  <c:v>ExxonMobil</c:v>
                </c:pt>
                <c:pt idx="2">
                  <c:v>Petrobras</c:v>
                </c:pt>
                <c:pt idx="3">
                  <c:v>BP</c:v>
                </c:pt>
                <c:pt idx="4">
                  <c:v>TotalEnergies</c:v>
                </c:pt>
                <c:pt idx="5">
                  <c:v>Chevron</c:v>
                </c:pt>
                <c:pt idx="6">
                  <c:v>ENI</c:v>
                </c:pt>
                <c:pt idx="7">
                  <c:v>Shell</c:v>
                </c:pt>
                <c:pt idx="8">
                  <c:v>Equinor</c:v>
                </c:pt>
              </c:strCache>
            </c:strRef>
          </c:cat>
          <c:val>
            <c:numRef>
              <c:f>Base!$B$276:$B$284</c:f>
              <c:numCache>
                <c:formatCode>0.00%</c:formatCode>
                <c:ptCount val="9"/>
                <c:pt idx="0">
                  <c:v>9.2370189986049067E-2</c:v>
                </c:pt>
                <c:pt idx="1">
                  <c:v>8.2632230855937905E-2</c:v>
                </c:pt>
                <c:pt idx="2">
                  <c:v>7.6436810306086789E-2</c:v>
                </c:pt>
                <c:pt idx="3">
                  <c:v>7.0255288852725792E-2</c:v>
                </c:pt>
                <c:pt idx="4">
                  <c:v>6.754439581891547E-2</c:v>
                </c:pt>
                <c:pt idx="5">
                  <c:v>6.3679603452779412E-2</c:v>
                </c:pt>
                <c:pt idx="6">
                  <c:v>4.5239860188071329E-2</c:v>
                </c:pt>
                <c:pt idx="7">
                  <c:v>4.284330603290426E-2</c:v>
                </c:pt>
                <c:pt idx="8">
                  <c:v>3.1474308862198853E-2</c:v>
                </c:pt>
              </c:numCache>
            </c:numRef>
          </c:val>
          <c:extLst>
            <c:ext xmlns:c16="http://schemas.microsoft.com/office/drawing/2014/chart" uri="{C3380CC4-5D6E-409C-BE32-E72D297353CC}">
              <c16:uniqueId val="{00000000-9DF3-4CD7-A07A-F6239543DF99}"/>
            </c:ext>
          </c:extLst>
        </c:ser>
        <c:dLbls>
          <c:showLegendKey val="0"/>
          <c:showVal val="0"/>
          <c:showCatName val="0"/>
          <c:showSerName val="0"/>
          <c:showPercent val="0"/>
          <c:showBubbleSize val="0"/>
        </c:dLbls>
        <c:gapWidth val="100"/>
        <c:overlap val="-24"/>
        <c:axId val="54732479"/>
        <c:axId val="54725279"/>
      </c:barChart>
      <c:catAx>
        <c:axId val="54732479"/>
        <c:scaling>
          <c:orientation val="minMax"/>
        </c:scaling>
        <c:delete val="0"/>
        <c:axPos val="b"/>
        <c:numFmt formatCode="General" sourceLinked="1"/>
        <c:majorTickMark val="none"/>
        <c:minorTickMark val="none"/>
        <c:tickLblPos val="nextTo"/>
        <c:spPr>
          <a:noFill/>
          <a:ln w="12700" cap="flat" cmpd="sng" algn="ctr">
            <a:solidFill>
              <a:schemeClr val="lt1">
                <a:lumMod val="95000"/>
                <a:alpha val="54000"/>
              </a:schemeClr>
            </a:solidFill>
            <a:round/>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Aptos Narrow" panose="020B0004020202020204" pitchFamily="34" charset="0"/>
                <a:ea typeface="+mn-ea"/>
                <a:cs typeface="+mn-cs"/>
              </a:defRPr>
            </a:pPr>
            <a:endParaRPr lang="en-US"/>
          </a:p>
        </c:txPr>
        <c:crossAx val="54725279"/>
        <c:crosses val="autoZero"/>
        <c:auto val="1"/>
        <c:lblAlgn val="ctr"/>
        <c:lblOffset val="100"/>
        <c:noMultiLvlLbl val="0"/>
      </c:catAx>
      <c:valAx>
        <c:axId val="54725279"/>
        <c:scaling>
          <c:orientation val="minMax"/>
          <c:max val="0.14000000000000001"/>
        </c:scaling>
        <c:delete val="0"/>
        <c:axPos val="l"/>
        <c:majorGridlines>
          <c:spPr>
            <a:ln w="9525" cap="flat" cmpd="sng" algn="ctr">
              <a:solidFill>
                <a:schemeClr val="lt1">
                  <a:lumMod val="95000"/>
                  <a:alpha val="10000"/>
                </a:schemeClr>
              </a:solidFill>
              <a:round/>
            </a:ln>
            <a:effectLst/>
          </c:spPr>
        </c:majorGridlines>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lt1">
                    <a:lumMod val="85000"/>
                  </a:schemeClr>
                </a:solidFill>
                <a:latin typeface="Aptos Narrow" panose="020B0004020202020204" pitchFamily="34" charset="0"/>
                <a:ea typeface="+mn-ea"/>
                <a:cs typeface="+mn-cs"/>
              </a:defRPr>
            </a:pPr>
            <a:endParaRPr lang="en-US"/>
          </a:p>
        </c:txPr>
        <c:crossAx val="54732479"/>
        <c:crosses val="autoZero"/>
        <c:crossBetween val="between"/>
      </c:valAx>
      <c:spPr>
        <a:noFill/>
        <a:ln>
          <a:noFill/>
        </a:ln>
        <a:effectLst/>
      </c:spPr>
    </c:plotArea>
    <c:plotVisOnly val="1"/>
    <c:dispBlanksAs val="gap"/>
    <c:showDLblsOverMax val="0"/>
    <c:extLst>
      <c:ext xmlns:c16r3="http://schemas.microsoft.com/office/drawing/2017/03/chart" uri="{56B9EC1D-385E-4148-901F-78D8002777C0}">
        <c16r3:dataDisplayOptions16>
          <c16r3:dispNaAsBlank val="1"/>
        </c16r3:dataDisplayOptions16>
      </c:ext>
    </c:extLst>
  </c:chart>
  <c:spPr>
    <a:solidFill>
      <a:srgbClr val="002060"/>
    </a:solidFill>
    <a:ln>
      <a:solidFill>
        <a:srgbClr val="FFC000"/>
      </a:solidFill>
    </a:ln>
    <a:effectLst/>
  </c:spPr>
  <c:txPr>
    <a:bodyPr/>
    <a:lstStyle/>
    <a:p>
      <a:pPr>
        <a:defRPr>
          <a:latin typeface="Aptos Narrow" panose="020B0004020202020204" pitchFamily="34" charset="0"/>
        </a:defRPr>
      </a:pPr>
      <a:endParaRPr lang="en-US"/>
    </a:p>
  </c:txPr>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pivotOptions>
    </c:ext>
    <c:ext xmlns:c16="http://schemas.microsoft.com/office/drawing/2014/chart" uri="{E28EC0CA-F0BB-4C9C-879D-F8772B89E7AC}">
      <c16:pivotOptions16>
        <c16:showExpandCollapseFieldButtons val="1"/>
      </c16:pivotOptions16>
    </c:ext>
  </c:extLst>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rot="0" spcFirstLastPara="1" vertOverflow="ellipsis" vert="horz" wrap="square" anchor="ctr" anchorCtr="1"/>
          <a:lstStyle/>
          <a:p>
            <a:pPr>
              <a:defRPr sz="1200" b="1" i="0" u="none" strike="noStrike" kern="1200" cap="none" baseline="0">
                <a:solidFill>
                  <a:schemeClr val="bg1"/>
                </a:solidFill>
                <a:latin typeface="Aptos Narrow" panose="020B0004020202020204" pitchFamily="34" charset="0"/>
                <a:ea typeface="+mn-ea"/>
                <a:cs typeface="+mn-cs"/>
              </a:defRPr>
            </a:pPr>
            <a:r>
              <a:rPr lang="en-US" sz="1200">
                <a:latin typeface="Aptos Narrow" panose="020B0004020202020204" pitchFamily="34" charset="0"/>
              </a:rPr>
              <a:t>Rentabilidad promedio por fase del ciclo petrolero</a:t>
            </a:r>
          </a:p>
        </c:rich>
      </c:tx>
      <c:layout>
        <c:manualLayout>
          <c:xMode val="edge"/>
          <c:yMode val="edge"/>
          <c:x val="2.2604111986001742E-2"/>
          <c:y val="2.7777777777777776E-2"/>
        </c:manualLayout>
      </c:layout>
      <c:overlay val="0"/>
      <c:spPr>
        <a:noFill/>
        <a:ln>
          <a:noFill/>
        </a:ln>
        <a:effectLst/>
      </c:spPr>
      <c:txPr>
        <a:bodyPr rot="0" spcFirstLastPara="1" vertOverflow="ellipsis" vert="horz" wrap="square" anchor="ctr" anchorCtr="1"/>
        <a:lstStyle/>
        <a:p>
          <a:pPr>
            <a:defRPr sz="1200" b="1" i="0" u="none" strike="noStrike" kern="1200" cap="none" baseline="0">
              <a:solidFill>
                <a:schemeClr val="bg1"/>
              </a:solidFill>
              <a:latin typeface="Aptos Narrow" panose="020B0004020202020204" pitchFamily="34" charset="0"/>
              <a:ea typeface="+mn-ea"/>
              <a:cs typeface="+mn-cs"/>
            </a:defRPr>
          </a:pPr>
          <a:endParaRPr lang="en-US"/>
        </a:p>
      </c:txPr>
    </c:title>
    <c:autoTitleDeleted val="0"/>
    <c:plotArea>
      <c:layout/>
      <c:barChart>
        <c:barDir val="col"/>
        <c:grouping val="clustered"/>
        <c:varyColors val="0"/>
        <c:ser>
          <c:idx val="0"/>
          <c:order val="0"/>
          <c:tx>
            <c:strRef>
              <c:f>Base!$G$230</c:f>
              <c:strCache>
                <c:ptCount val="1"/>
                <c:pt idx="0">
                  <c:v> ROA Avg </c:v>
                </c:pt>
              </c:strCache>
            </c:strRef>
          </c:tx>
          <c:spPr>
            <a:noFill/>
            <a:ln w="9525" cap="flat" cmpd="sng" algn="ctr">
              <a:solidFill>
                <a:schemeClr val="accent1"/>
              </a:solidFill>
              <a:miter lim="800000"/>
            </a:ln>
            <a:effectLst>
              <a:glow rad="63500">
                <a:schemeClr val="accent1">
                  <a:satMod val="175000"/>
                  <a:alpha val="25000"/>
                </a:schemeClr>
              </a:glow>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strRef>
              <c:f>Base!$F$231:$F$233</c:f>
              <c:strCache>
                <c:ptCount val="3"/>
                <c:pt idx="0">
                  <c:v> Post-crisis </c:v>
                </c:pt>
                <c:pt idx="1">
                  <c:v> -   </c:v>
                </c:pt>
                <c:pt idx="2">
                  <c:v> -   </c:v>
                </c:pt>
              </c:strCache>
            </c:strRef>
          </c:cat>
          <c:val>
            <c:numRef>
              <c:f>Base!$G$231:$G$233</c:f>
              <c:numCache>
                <c:formatCode>0.00%</c:formatCode>
                <c:ptCount val="3"/>
                <c:pt idx="0">
                  <c:v>6.3608443817296537E-2</c:v>
                </c:pt>
                <c:pt idx="1">
                  <c:v>0</c:v>
                </c:pt>
                <c:pt idx="2">
                  <c:v>0</c:v>
                </c:pt>
              </c:numCache>
            </c:numRef>
          </c:val>
          <c:extLst>
            <c:ext xmlns:c16="http://schemas.microsoft.com/office/drawing/2014/chart" uri="{C3380CC4-5D6E-409C-BE32-E72D297353CC}">
              <c16:uniqueId val="{00000000-450E-4C15-B0E9-11A98ED079DC}"/>
            </c:ext>
          </c:extLst>
        </c:ser>
        <c:ser>
          <c:idx val="1"/>
          <c:order val="1"/>
          <c:tx>
            <c:strRef>
              <c:f>Base!$H$230</c:f>
              <c:strCache>
                <c:ptCount val="1"/>
                <c:pt idx="0">
                  <c:v> Margen EBITDA Avg </c:v>
                </c:pt>
              </c:strCache>
            </c:strRef>
          </c:tx>
          <c:spPr>
            <a:noFill/>
            <a:ln w="9525" cap="flat" cmpd="sng" algn="ctr">
              <a:solidFill>
                <a:schemeClr val="accent2"/>
              </a:solidFill>
              <a:miter lim="800000"/>
            </a:ln>
            <a:effectLst>
              <a:glow rad="63500">
                <a:schemeClr val="accent2">
                  <a:satMod val="175000"/>
                  <a:alpha val="25000"/>
                </a:schemeClr>
              </a:glow>
            </a:effectLst>
          </c:spPr>
          <c:invertIfNegative val="0"/>
          <c:dLbls>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dLblPos val="outEnd"/>
            <c:showLegendKey val="0"/>
            <c:showVal val="1"/>
            <c:showCatName val="0"/>
            <c:showSerName val="0"/>
            <c:showPercent val="0"/>
            <c:showBubbleSize val="0"/>
            <c:showLeaderLines val="0"/>
            <c:extLst>
              <c:ext xmlns:c15="http://schemas.microsoft.com/office/drawing/2012/chart" uri="{CE6537A1-D6FC-4f65-9D91-7224C49458BB}">
                <c15:showLeaderLines val="1"/>
                <c15:leaderLines>
                  <c:spPr>
                    <a:ln w="9525">
                      <a:solidFill>
                        <a:schemeClr val="lt1">
                          <a:lumMod val="50000"/>
                        </a:schemeClr>
                      </a:solidFill>
                      <a:round/>
                    </a:ln>
                    <a:effectLst/>
                  </c:spPr>
                </c15:leaderLines>
              </c:ext>
            </c:extLst>
          </c:dLbls>
          <c:cat>
            <c:strRef>
              <c:f>Base!$F$231:$F$233</c:f>
              <c:strCache>
                <c:ptCount val="3"/>
                <c:pt idx="0">
                  <c:v> Post-crisis </c:v>
                </c:pt>
                <c:pt idx="1">
                  <c:v> -   </c:v>
                </c:pt>
                <c:pt idx="2">
                  <c:v> -   </c:v>
                </c:pt>
              </c:strCache>
            </c:strRef>
          </c:cat>
          <c:val>
            <c:numRef>
              <c:f>Base!$H$231:$H$233</c:f>
              <c:numCache>
                <c:formatCode>0.00%</c:formatCode>
                <c:ptCount val="3"/>
                <c:pt idx="0">
                  <c:v>0.23826673751888791</c:v>
                </c:pt>
                <c:pt idx="1">
                  <c:v>0</c:v>
                </c:pt>
                <c:pt idx="2">
                  <c:v>0</c:v>
                </c:pt>
              </c:numCache>
            </c:numRef>
          </c:val>
          <c:extLst>
            <c:ext xmlns:c16="http://schemas.microsoft.com/office/drawing/2014/chart" uri="{C3380CC4-5D6E-409C-BE32-E72D297353CC}">
              <c16:uniqueId val="{00000001-450E-4C15-B0E9-11A98ED079DC}"/>
            </c:ext>
          </c:extLst>
        </c:ser>
        <c:dLbls>
          <c:dLblPos val="outEnd"/>
          <c:showLegendKey val="0"/>
          <c:showVal val="1"/>
          <c:showCatName val="0"/>
          <c:showSerName val="0"/>
          <c:showPercent val="0"/>
          <c:showBubbleSize val="0"/>
        </c:dLbls>
        <c:gapWidth val="315"/>
        <c:overlap val="-40"/>
        <c:axId val="487149904"/>
        <c:axId val="487150384"/>
      </c:barChart>
      <c:catAx>
        <c:axId val="487149904"/>
        <c:scaling>
          <c:orientation val="minMax"/>
        </c:scaling>
        <c:delete val="0"/>
        <c:axPos val="b"/>
        <c:majorGridlines>
          <c:spPr>
            <a:ln w="9525" cap="flat" cmpd="sng" algn="ctr">
              <a:gradFill>
                <a:gsLst>
                  <a:gs pos="100000">
                    <a:schemeClr val="dk1">
                      <a:lumMod val="75000"/>
                      <a:lumOff val="25000"/>
                    </a:schemeClr>
                  </a:gs>
                  <a:gs pos="0">
                    <a:schemeClr val="dk1">
                      <a:lumMod val="65000"/>
                      <a:lumOff val="35000"/>
                    </a:schemeClr>
                  </a:gs>
                </a:gsLst>
                <a:lin ang="5400000" scaled="0"/>
              </a:gradFill>
              <a:round/>
            </a:ln>
            <a:effectLst/>
          </c:spPr>
        </c:majorGridlines>
        <c:numFmt formatCode="General"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487150384"/>
        <c:crosses val="autoZero"/>
        <c:auto val="1"/>
        <c:lblAlgn val="ctr"/>
        <c:lblOffset val="100"/>
        <c:noMultiLvlLbl val="0"/>
      </c:catAx>
      <c:valAx>
        <c:axId val="487150384"/>
        <c:scaling>
          <c:orientation val="minMax"/>
        </c:scaling>
        <c:delete val="0"/>
        <c:axPos val="l"/>
        <c:numFmt formatCode="0.00%" sourceLinked="1"/>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crossAx val="487149904"/>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900" b="0" i="0" u="none" strike="noStrike" kern="1200" baseline="0">
              <a:solidFill>
                <a:schemeClr val="bg1"/>
              </a:solidFill>
              <a:latin typeface="+mn-lt"/>
              <a:ea typeface="+mn-ea"/>
              <a:cs typeface="+mn-cs"/>
            </a:defRPr>
          </a:pPr>
          <a:endParaRPr lang="en-US"/>
        </a:p>
      </c:txPr>
    </c:legend>
    <c:plotVisOnly val="1"/>
    <c:dispBlanksAs val="gap"/>
    <c:showDLblsOverMax val="0"/>
  </c:chart>
  <c:spPr>
    <a:solidFill>
      <a:srgbClr val="002060"/>
    </a:solidFill>
    <a:ln w="9525" cap="flat" cmpd="sng" algn="ctr">
      <a:solidFill>
        <a:srgbClr val="FFC000"/>
      </a:solidFill>
      <a:round/>
    </a:ln>
    <a:effectLst/>
  </c:spPr>
  <c:txPr>
    <a:bodyPr/>
    <a:lstStyle/>
    <a:p>
      <a:pPr>
        <a:defRPr>
          <a:solidFill>
            <a:schemeClr val="bg1"/>
          </a:solidFill>
        </a:defRPr>
      </a:pPr>
      <a:endParaRPr lang="en-US"/>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withinLinear" id="15">
  <a:schemeClr val="accent2"/>
</cs:colorStyle>
</file>

<file path=xl/charts/colors3.xml><?xml version="1.0" encoding="utf-8"?>
<cs:colorStyle xmlns:cs="http://schemas.microsoft.com/office/drawing/2012/chartStyle" xmlns:a="http://schemas.openxmlformats.org/drawingml/2006/main" meth="withinLinear" id="15">
  <a:schemeClr val="accent2"/>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withinLinear" id="15">
  <a:schemeClr val="accent2"/>
</cs:colorStyle>
</file>

<file path=xl/charts/colors7.xml><?xml version="1.0" encoding="utf-8"?>
<cs:colorStyle xmlns:cs="http://schemas.microsoft.com/office/drawing/2012/chartStyle" xmlns:a="http://schemas.openxmlformats.org/drawingml/2006/main" meth="withinLinear" id="15">
  <a:schemeClr val="accent2"/>
</cs:colorStyle>
</file>

<file path=xl/charts/colors8.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2.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3.xml><?xml version="1.0" encoding="utf-8"?>
<cs:chartStyle xmlns:cs="http://schemas.microsoft.com/office/drawing/2012/chartStyle" xmlns:a="http://schemas.openxmlformats.org/drawingml/2006/main" id="248">
  <cs:axisTitle>
    <cs:lnRef idx="0"/>
    <cs:fillRef idx="0"/>
    <cs:effectRef idx="0"/>
    <cs:fontRef idx="minor">
      <a:schemeClr val="lt1">
        <a:lumMod val="75000"/>
      </a:schemeClr>
    </cs:fontRef>
    <cs:defRPr sz="900" b="1" kern="1200" cap="all"/>
  </cs:axisTitle>
  <cs:categoryAxis>
    <cs:lnRef idx="0"/>
    <cs:fillRef idx="0"/>
    <cs:effectRef idx="0"/>
    <cs:fontRef idx="minor">
      <a:schemeClr val="lt1">
        <a:lumMod val="75000"/>
      </a:schemeClr>
    </cs:fontRef>
    <cs:spPr>
      <a:ln w="9525" cap="flat" cmpd="sng" algn="ctr">
        <a:solidFill>
          <a:schemeClr val="lt1">
            <a:lumMod val="50000"/>
          </a:schemeClr>
        </a:solidFill>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9525" cap="rnd">
        <a:solidFill>
          <a:schemeClr val="phClr"/>
        </a:solidFill>
        <a:round/>
      </a:ln>
    </cs:spPr>
  </cs:dataPointLine>
  <cs:dataPointMarker>
    <cs:lnRef idx="0">
      <cs:styleClr val="auto"/>
    </cs:lnRef>
    <cs:fillRef idx="3">
      <cs:styleClr val="auto"/>
    </cs:fillRef>
    <cs:effectRef idx="3"/>
    <cs:fontRef idx="minor">
      <a:schemeClr val="tx1"/>
    </cs:fontRef>
    <cs:spPr>
      <a:ln w="9525" cap="rnd">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7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75000"/>
      </a:schemeClr>
    </cs:fontRef>
    <cs:spPr>
      <a:ln w="9525" cap="flat" cmpd="sng" algn="ctr">
        <a:solidFill>
          <a:schemeClr val="lt1">
            <a:lumMod val="50000"/>
          </a:schemeClr>
        </a:solidFill>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75000"/>
      </a:schemeClr>
    </cs:fontRef>
    <cs:spPr>
      <a:ln w="9525" cap="flat" cmpd="sng" algn="ctr">
        <a:solidFill>
          <a:schemeClr val="lt1">
            <a:lumMod val="50000"/>
          </a:schemeClr>
        </a:solidFill>
      </a:ln>
    </cs:spPr>
    <cs:defRPr sz="900" kern="1200"/>
  </cs:valueAxis>
  <cs:wall>
    <cs:lnRef idx="0"/>
    <cs:fillRef idx="0"/>
    <cs:effectRef idx="0"/>
    <cs:fontRef idx="minor">
      <a:schemeClr val="tx1"/>
    </cs:fontRef>
  </cs:wall>
</cs:chartStyle>
</file>

<file path=xl/charts/style4.xml><?xml version="1.0" encoding="utf-8"?>
<cs:chartStyle xmlns:cs="http://schemas.microsoft.com/office/drawing/2012/chartStyle" xmlns:a="http://schemas.openxmlformats.org/drawingml/2006/main" id="213">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charts/style5.xml><?xml version="1.0" encoding="utf-8"?>
<cs:chartStyle xmlns:cs="http://schemas.microsoft.com/office/drawing/2012/chartStyle" xmlns:a="http://schemas.openxmlformats.org/drawingml/2006/main" id="352">
  <cs:axisTitle>
    <cs:lnRef idx="0"/>
    <cs:fillRef idx="0"/>
    <cs:effectRef idx="0"/>
    <cs:fontRef idx="minor">
      <a:schemeClr val="tx1">
        <a:lumMod val="65000"/>
        <a:lumOff val="35000"/>
      </a:schemeClr>
    </cs:fontRef>
    <cs:defRPr sz="900" kern="1200"/>
  </cs:axisTitle>
  <cs:category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2"/>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34925" cap="rnd">
        <a:solidFill>
          <a:schemeClr val="phClr"/>
        </a:solidFill>
        <a:round/>
      </a:ln>
    </cs:spPr>
  </cs:dataPointLine>
  <cs:dataPointMarker>
    <cs:lnRef idx="0">
      <cs:styleClr val="auto"/>
    </cs:lnRef>
    <cs:fillRef idx="3">
      <cs:styleClr val="auto"/>
    </cs:fillRef>
    <cs:effectRef idx="3"/>
    <cs:fontRef idx="minor">
      <a:schemeClr val="tx1"/>
    </cs:fontRef>
    <cs:spPr>
      <a:ln w="9525">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lt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tx1">
        <a:lumMod val="65000"/>
        <a:lumOff val="35000"/>
      </a:schemeClr>
    </cs:fontRef>
    <cs:spPr>
      <a:ln w="12700" cap="flat" cmpd="sng" algn="ctr">
        <a:solidFill>
          <a:schemeClr val="tx1">
            <a:lumMod val="15000"/>
            <a:lumOff val="85000"/>
          </a:schemeClr>
        </a:solidFill>
        <a:round/>
      </a:ln>
    </cs:spPr>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600" b="1" kern="1200" baseline="0"/>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lt1"/>
    </cs:fontRef>
  </cs:wall>
</cs:chartStyle>
</file>

<file path=xl/charts/style6.xml><?xml version="1.0" encoding="utf-8"?>
<cs:chartStyle xmlns:cs="http://schemas.microsoft.com/office/drawing/2012/chartStyle" xmlns:a="http://schemas.openxmlformats.org/drawingml/2006/main" id="248">
  <cs:axisTitle>
    <cs:lnRef idx="0"/>
    <cs:fillRef idx="0"/>
    <cs:effectRef idx="0"/>
    <cs:fontRef idx="minor">
      <a:schemeClr val="lt1">
        <a:lumMod val="75000"/>
      </a:schemeClr>
    </cs:fontRef>
    <cs:defRPr sz="900" b="1" kern="1200" cap="all"/>
  </cs:axisTitle>
  <cs:categoryAxis>
    <cs:lnRef idx="0"/>
    <cs:fillRef idx="0"/>
    <cs:effectRef idx="0"/>
    <cs:fontRef idx="minor">
      <a:schemeClr val="lt1">
        <a:lumMod val="75000"/>
      </a:schemeClr>
    </cs:fontRef>
    <cs:spPr>
      <a:ln w="9525" cap="flat" cmpd="sng" algn="ctr">
        <a:solidFill>
          <a:schemeClr val="lt1">
            <a:lumMod val="50000"/>
          </a:schemeClr>
        </a:solidFill>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tx1"/>
    </cs:fontRef>
  </cs:dataPoint>
  <cs:dataPoint3D>
    <cs:lnRef idx="0"/>
    <cs:fillRef idx="3">
      <cs:styleClr val="auto"/>
    </cs:fillRef>
    <cs:effectRef idx="3"/>
    <cs:fontRef idx="minor">
      <a:schemeClr val="tx1"/>
    </cs:fontRef>
  </cs:dataPoint3D>
  <cs:dataPointLine>
    <cs:lnRef idx="0">
      <cs:styleClr val="auto"/>
    </cs:lnRef>
    <cs:fillRef idx="3"/>
    <cs:effectRef idx="3"/>
    <cs:fontRef idx="minor">
      <a:schemeClr val="tx1"/>
    </cs:fontRef>
    <cs:spPr>
      <a:ln w="9525" cap="rnd">
        <a:solidFill>
          <a:schemeClr val="phClr"/>
        </a:solidFill>
        <a:round/>
      </a:ln>
    </cs:spPr>
  </cs:dataPointLine>
  <cs:dataPointMarker>
    <cs:lnRef idx="0">
      <cs:styleClr val="auto"/>
    </cs:lnRef>
    <cs:fillRef idx="3">
      <cs:styleClr val="auto"/>
    </cs:fillRef>
    <cs:effectRef idx="3"/>
    <cs:fontRef idx="minor">
      <a:schemeClr val="tx1"/>
    </cs:fontRef>
    <cs:spPr>
      <a:ln w="9525" cap="rnd">
        <a:solidFill>
          <a:schemeClr val="phClr"/>
        </a:solidFill>
        <a:round/>
      </a:ln>
    </cs:spPr>
  </cs:dataPointMarker>
  <cs:dataPointMarkerLayout symbol="circle" size="6"/>
  <cs:dataPointWireframe>
    <cs:lnRef idx="0">
      <cs:styleClr val="auto"/>
    </cs:lnRef>
    <cs:fillRef idx="3"/>
    <cs:effectRef idx="3"/>
    <cs:fontRef idx="minor">
      <a:schemeClr val="tx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lt1">
            <a:lumMod val="95000"/>
            <a:alpha val="54000"/>
          </a:schemeClr>
        </a:solidFill>
      </a:ln>
    </cs:spPr>
    <cs:defRPr sz="900" kern="1200"/>
  </cs:dataTable>
  <cs:downBar>
    <cs:lnRef idx="0"/>
    <cs:fillRef idx="0"/>
    <cs:effectRef idx="0"/>
    <cs:fontRef idx="minor">
      <a:schemeClr val="tx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tx1"/>
    </cs:fontRef>
    <cs:spPr>
      <a:ln w="9525">
        <a:solidFill>
          <a:schemeClr val="lt1">
            <a:lumMod val="95000"/>
            <a:alpha val="54000"/>
          </a:schemeClr>
        </a:solidFill>
        <a:prstDash val="dash"/>
      </a:ln>
    </cs:spPr>
  </cs:dropLine>
  <cs:errorBar>
    <cs:lnRef idx="0"/>
    <cs:fillRef idx="0"/>
    <cs:effectRef idx="0"/>
    <cs:fontRef idx="minor">
      <a:schemeClr val="tx1"/>
    </cs:fontRef>
    <cs:spPr>
      <a:ln w="9525" cap="flat" cmpd="sng" algn="ctr">
        <a:solidFill>
          <a:schemeClr val="lt1">
            <a:lumMod val="9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lt1">
            <a:lumMod val="95000"/>
            <a:alpha val="10000"/>
          </a:schemeClr>
        </a:solidFill>
        <a:round/>
      </a:ln>
    </cs:spPr>
  </cs:gridlineMajor>
  <cs:gridlineMinor>
    <cs:lnRef idx="0"/>
    <cs:fillRef idx="0"/>
    <cs:effectRef idx="0"/>
    <cs:fontRef idx="minor">
      <a:schemeClr val="tx1"/>
    </cs:fontRef>
    <cs:spPr>
      <a:ln>
        <a:solidFill>
          <a:schemeClr val="lt1">
            <a:lumMod val="95000"/>
            <a:alpha val="5000"/>
          </a:schemeClr>
        </a:solidFill>
      </a:ln>
    </cs:spPr>
  </cs:gridlineMinor>
  <cs:hiLoLine>
    <cs:lnRef idx="0"/>
    <cs:fillRef idx="0"/>
    <cs:effectRef idx="0"/>
    <cs:fontRef idx="minor">
      <a:schemeClr val="tx1"/>
    </cs:fontRef>
    <cs:spPr>
      <a:ln w="9525">
        <a:solidFill>
          <a:schemeClr val="lt1">
            <a:lumMod val="95000"/>
            <a:alpha val="54000"/>
          </a:schemeClr>
        </a:solidFill>
        <a:prstDash val="dash"/>
      </a:ln>
    </cs:spPr>
  </cs:hiLoLine>
  <cs:leaderLine>
    <cs:lnRef idx="0"/>
    <cs:fillRef idx="0"/>
    <cs:effectRef idx="0"/>
    <cs:fontRef idx="minor">
      <a:schemeClr val="tx1"/>
    </cs:fontRef>
    <cs:spPr>
      <a:ln w="9525">
        <a:solidFill>
          <a:schemeClr val="lt1">
            <a:lumMod val="95000"/>
            <a:alpha val="54000"/>
          </a:schemeClr>
        </a:solidFill>
      </a:ln>
    </cs:spPr>
  </cs:leaderLine>
  <cs:legend>
    <cs:lnRef idx="0"/>
    <cs:fillRef idx="0"/>
    <cs:effectRef idx="0"/>
    <cs:fontRef idx="minor">
      <a:schemeClr val="lt1">
        <a:lumMod val="75000"/>
      </a:schemeClr>
    </cs:fontRef>
    <cs:defRPr sz="900" kern="1200"/>
  </cs:legend>
  <cs:plotArea>
    <cs:lnRef idx="0"/>
    <cs:fillRef idx="0"/>
    <cs:effectRef idx="0"/>
    <cs:fontRef idx="minor">
      <a:schemeClr val="tx1"/>
    </cs:fontRef>
  </cs:plotArea>
  <cs:plotArea3D>
    <cs:lnRef idx="0"/>
    <cs:fillRef idx="0"/>
    <cs:effectRef idx="0"/>
    <cs:fontRef idx="minor">
      <a:schemeClr val="tx1"/>
    </cs:fontRef>
  </cs:plotArea3D>
  <cs:seriesAxis>
    <cs:lnRef idx="0"/>
    <cs:fillRef idx="0"/>
    <cs:effectRef idx="0"/>
    <cs:fontRef idx="minor">
      <a:schemeClr val="lt1">
        <a:lumMod val="75000"/>
      </a:schemeClr>
    </cs:fontRef>
    <cs:spPr>
      <a:ln w="9525" cap="flat" cmpd="sng" algn="ctr">
        <a:solidFill>
          <a:schemeClr val="lt1">
            <a:lumMod val="50000"/>
          </a:schemeClr>
        </a:solidFill>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tx1"/>
    </cs:fontRef>
    <cs:spPr>
      <a:solidFill>
        <a:schemeClr val="lt1"/>
      </a:solidFill>
      <a:ln w="9525">
        <a:solidFill>
          <a:schemeClr val="lt1">
            <a:lumMod val="95000"/>
            <a:alpha val="54000"/>
          </a:schemeClr>
        </a:solidFill>
      </a:ln>
    </cs:spPr>
  </cs:upBar>
  <cs:valueAxis>
    <cs:lnRef idx="0"/>
    <cs:fillRef idx="0"/>
    <cs:effectRef idx="0"/>
    <cs:fontRef idx="minor">
      <a:schemeClr val="lt1">
        <a:lumMod val="75000"/>
      </a:schemeClr>
    </cs:fontRef>
    <cs:spPr>
      <a:ln w="9525" cap="flat" cmpd="sng" algn="ctr">
        <a:solidFill>
          <a:schemeClr val="lt1">
            <a:lumMod val="50000"/>
          </a:schemeClr>
        </a:solidFill>
      </a:ln>
    </cs:spPr>
    <cs:defRPr sz="900" kern="1200"/>
  </cs:valueAxis>
  <cs:wall>
    <cs:lnRef idx="0"/>
    <cs:fillRef idx="0"/>
    <cs:effectRef idx="0"/>
    <cs:fontRef idx="minor">
      <a:schemeClr val="tx1"/>
    </cs:fontRef>
  </cs:wall>
</cs:chartStyle>
</file>

<file path=xl/charts/style7.xml><?xml version="1.0" encoding="utf-8"?>
<cs:chartStyle xmlns:cs="http://schemas.microsoft.com/office/drawing/2012/chartStyle" xmlns:a="http://schemas.openxmlformats.org/drawingml/2006/main" id="209">
  <cs:axisTitle>
    <cs:lnRef idx="0"/>
    <cs:fillRef idx="0"/>
    <cs:effectRef idx="0"/>
    <cs:fontRef idx="minor">
      <a:schemeClr val="lt1">
        <a:lumMod val="85000"/>
      </a:schemeClr>
    </cs:fontRef>
    <cs:defRPr sz="900" b="1" kern="1200" cap="all"/>
  </cs:axisTitle>
  <cs:category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categoryAxis>
  <cs:chartArea>
    <cs:lnRef idx="0"/>
    <cs:fillRef idx="0"/>
    <cs:effectRef idx="0"/>
    <cs:fontRef idx="minor">
      <a:schemeClr val="dk1"/>
    </cs:fontRef>
    <cs:spPr>
      <a:gradFill flip="none" rotWithShape="1">
        <a:gsLst>
          <a:gs pos="0">
            <a:schemeClr val="dk1">
              <a:lumMod val="65000"/>
              <a:lumOff val="35000"/>
            </a:schemeClr>
          </a:gs>
          <a:gs pos="100000">
            <a:schemeClr val="dk1">
              <a:lumMod val="85000"/>
              <a:lumOff val="15000"/>
            </a:schemeClr>
          </a:gs>
        </a:gsLst>
        <a:path path="circle">
          <a:fillToRect l="50000" t="50000" r="50000" b="50000"/>
        </a:path>
        <a:tileRect/>
      </a:gradFill>
    </cs:spPr>
    <cs:defRPr sz="1000" kern="1200"/>
  </cs:chartArea>
  <cs:dataLabel>
    <cs:lnRef idx="0"/>
    <cs:fillRef idx="0"/>
    <cs:effectRef idx="0"/>
    <cs:fontRef idx="minor">
      <a:schemeClr val="lt1">
        <a:lumMod val="85000"/>
      </a:schemeClr>
    </cs:fontRef>
    <cs:defRPr sz="900" kern="1200"/>
  </cs:dataLabel>
  <cs:dataLabelCallout>
    <cs:lnRef idx="0"/>
    <cs:fillRef idx="0"/>
    <cs:effectRef idx="0"/>
    <cs:fontRef idx="minor">
      <a:schemeClr val="dk1">
        <a:lumMod val="65000"/>
        <a:lumOff val="35000"/>
      </a:schemeClr>
    </cs:fontRef>
    <cs:spPr>
      <a:solidFill>
        <a:schemeClr val="lt1"/>
      </a:solidFill>
    </cs:spPr>
    <cs:defRPr sz="900" kern="1200"/>
    <cs:bodyPr rot="0" spcFirstLastPara="1" vertOverflow="clip" horzOverflow="clip" vert="horz" wrap="square" lIns="36576" tIns="18288" rIns="36576" bIns="18288" anchor="ctr" anchorCtr="1">
      <a:spAutoFit/>
    </cs:bodyPr>
  </cs:dataLabelCallout>
  <cs:dataPoint>
    <cs:lnRef idx="0"/>
    <cs:fillRef idx="3">
      <cs:styleClr val="auto"/>
    </cs:fillRef>
    <cs:effectRef idx="3"/>
    <cs:fontRef idx="minor">
      <a:schemeClr val="lt1"/>
    </cs:fontRef>
  </cs:dataPoint>
  <cs:dataPoint3D>
    <cs:lnRef idx="0"/>
    <cs:fillRef idx="3">
      <cs:styleClr val="auto"/>
    </cs:fillRef>
    <cs:effectRef idx="3"/>
    <cs:fontRef idx="minor">
      <a:schemeClr val="lt1"/>
    </cs:fontRef>
  </cs:dataPoint3D>
  <cs:dataPointLine>
    <cs:lnRef idx="0">
      <cs:styleClr val="auto"/>
    </cs:lnRef>
    <cs:fillRef idx="3"/>
    <cs:effectRef idx="3"/>
    <cs:fontRef idx="minor">
      <a:schemeClr val="lt1"/>
    </cs:fontRef>
    <cs:spPr>
      <a:ln w="34925" cap="rnd">
        <a:solidFill>
          <a:schemeClr val="phClr"/>
        </a:solidFill>
        <a:round/>
      </a:ln>
    </cs:spPr>
  </cs:dataPointLine>
  <cs:dataPointMarker>
    <cs:lnRef idx="0">
      <cs:styleClr val="auto"/>
    </cs:lnRef>
    <cs:fillRef idx="3">
      <cs:styleClr val="auto"/>
    </cs:fillRef>
    <cs:effectRef idx="3"/>
    <cs:fontRef idx="minor">
      <a:schemeClr val="lt1"/>
    </cs:fontRef>
    <cs:spPr>
      <a:ln w="9525">
        <a:solidFill>
          <a:schemeClr val="phClr"/>
        </a:solidFill>
        <a:round/>
      </a:ln>
    </cs:spPr>
  </cs:dataPointMarker>
  <cs:dataPointMarkerLayout symbol="circle" size="6"/>
  <cs:dataPointWireframe>
    <cs:lnRef idx="0">
      <cs:styleClr val="auto"/>
    </cs:lnRef>
    <cs:fillRef idx="3"/>
    <cs:effectRef idx="3"/>
    <cs:fontRef idx="minor">
      <a:schemeClr val="lt1"/>
    </cs:fontRef>
    <cs:spPr>
      <a:ln w="9525" cap="rnd">
        <a:solidFill>
          <a:schemeClr val="phClr"/>
        </a:solidFill>
        <a:round/>
      </a:ln>
    </cs:spPr>
  </cs:dataPointWireframe>
  <cs:dataTable>
    <cs:lnRef idx="0"/>
    <cs:fillRef idx="0"/>
    <cs:effectRef idx="0"/>
    <cs:fontRef idx="minor">
      <a:schemeClr val="lt1">
        <a:lumMod val="85000"/>
      </a:schemeClr>
    </cs:fontRef>
    <cs:spPr>
      <a:ln w="9525">
        <a:solidFill>
          <a:schemeClr val="lt1">
            <a:lumMod val="95000"/>
            <a:alpha val="54000"/>
          </a:schemeClr>
        </a:solidFill>
      </a:ln>
    </cs:spPr>
    <cs:defRPr sz="900" kern="1200"/>
  </cs:dataTable>
  <cs:downBar>
    <cs:lnRef idx="0"/>
    <cs:fillRef idx="0"/>
    <cs:effectRef idx="0"/>
    <cs:fontRef idx="minor">
      <a:schemeClr val="lt1"/>
    </cs:fontRef>
    <cs:spPr>
      <a:solidFill>
        <a:schemeClr val="dk1">
          <a:lumMod val="75000"/>
          <a:lumOff val="25000"/>
        </a:schemeClr>
      </a:solidFill>
      <a:ln w="9525">
        <a:solidFill>
          <a:schemeClr val="lt1">
            <a:lumMod val="95000"/>
            <a:alpha val="54000"/>
          </a:schemeClr>
        </a:solidFill>
      </a:ln>
    </cs:spPr>
  </cs:downBar>
  <cs:dropLine>
    <cs:lnRef idx="0"/>
    <cs:fillRef idx="0"/>
    <cs:effectRef idx="0"/>
    <cs:fontRef idx="minor">
      <a:schemeClr val="lt1"/>
    </cs:fontRef>
    <cs:spPr>
      <a:ln w="9525">
        <a:solidFill>
          <a:schemeClr val="lt1">
            <a:lumMod val="95000"/>
            <a:alpha val="54000"/>
          </a:schemeClr>
        </a:solidFill>
        <a:prstDash val="dash"/>
      </a:ln>
    </cs:spPr>
  </cs:dropLine>
  <cs:errorBar>
    <cs:lnRef idx="0"/>
    <cs:fillRef idx="0"/>
    <cs:effectRef idx="0"/>
    <cs:fontRef idx="minor">
      <a:schemeClr val="lt1"/>
    </cs:fontRef>
    <cs:spPr>
      <a:ln w="9525" cap="flat" cmpd="sng" algn="ctr">
        <a:solidFill>
          <a:schemeClr val="lt1">
            <a:lumMod val="95000"/>
          </a:schemeClr>
        </a:solidFill>
        <a:round/>
      </a:ln>
    </cs:spPr>
  </cs:errorBar>
  <cs:floor>
    <cs:lnRef idx="0"/>
    <cs:fillRef idx="0"/>
    <cs:effectRef idx="0"/>
    <cs:fontRef idx="minor">
      <a:schemeClr val="lt1"/>
    </cs:fontRef>
  </cs:floor>
  <cs:gridlineMajor>
    <cs:lnRef idx="0"/>
    <cs:fillRef idx="0"/>
    <cs:effectRef idx="0"/>
    <cs:fontRef idx="minor">
      <a:schemeClr val="lt1"/>
    </cs:fontRef>
    <cs:spPr>
      <a:ln w="9525" cap="flat" cmpd="sng" algn="ctr">
        <a:solidFill>
          <a:schemeClr val="lt1">
            <a:lumMod val="95000"/>
            <a:alpha val="10000"/>
          </a:schemeClr>
        </a:solidFill>
        <a:round/>
      </a:ln>
    </cs:spPr>
  </cs:gridlineMajor>
  <cs:gridlineMinor>
    <cs:lnRef idx="0"/>
    <cs:fillRef idx="0"/>
    <cs:effectRef idx="0"/>
    <cs:fontRef idx="minor">
      <a:schemeClr val="lt1"/>
    </cs:fontRef>
    <cs:spPr>
      <a:ln>
        <a:solidFill>
          <a:schemeClr val="lt1">
            <a:lumMod val="95000"/>
            <a:alpha val="5000"/>
          </a:schemeClr>
        </a:solidFill>
      </a:ln>
    </cs:spPr>
  </cs:gridlineMinor>
  <cs:hiLoLine>
    <cs:lnRef idx="0"/>
    <cs:fillRef idx="0"/>
    <cs:effectRef idx="0"/>
    <cs:fontRef idx="minor">
      <a:schemeClr val="lt1"/>
    </cs:fontRef>
    <cs:spPr>
      <a:ln w="9525">
        <a:solidFill>
          <a:schemeClr val="lt1">
            <a:lumMod val="95000"/>
            <a:alpha val="54000"/>
          </a:schemeClr>
        </a:solidFill>
        <a:prstDash val="dash"/>
      </a:ln>
    </cs:spPr>
  </cs:hiLoLine>
  <cs:leaderLine>
    <cs:lnRef idx="0"/>
    <cs:fillRef idx="0"/>
    <cs:effectRef idx="0"/>
    <cs:fontRef idx="minor">
      <a:schemeClr val="lt1"/>
    </cs:fontRef>
    <cs:spPr>
      <a:ln w="9525">
        <a:solidFill>
          <a:schemeClr val="lt1">
            <a:lumMod val="95000"/>
            <a:alpha val="54000"/>
          </a:schemeClr>
        </a:solidFill>
      </a:ln>
    </cs:spPr>
  </cs:leaderLine>
  <cs:legend>
    <cs:lnRef idx="0"/>
    <cs:fillRef idx="0"/>
    <cs:effectRef idx="0"/>
    <cs:fontRef idx="minor">
      <a:schemeClr val="lt1">
        <a:lumMod val="85000"/>
      </a:schemeClr>
    </cs:fontRef>
    <cs:defRPr sz="900" kern="1200"/>
  </cs:legend>
  <cs:plotArea>
    <cs:lnRef idx="0"/>
    <cs:fillRef idx="0"/>
    <cs:effectRef idx="0"/>
    <cs:fontRef idx="minor">
      <a:schemeClr val="lt1"/>
    </cs:fontRef>
  </cs:plotArea>
  <cs:plotArea3D>
    <cs:lnRef idx="0"/>
    <cs:fillRef idx="0"/>
    <cs:effectRef idx="0"/>
    <cs:fontRef idx="minor">
      <a:schemeClr val="lt1"/>
    </cs:fontRef>
  </cs:plotArea3D>
  <cs:seriesAxis>
    <cs:lnRef idx="0"/>
    <cs:fillRef idx="0"/>
    <cs:effectRef idx="0"/>
    <cs:fontRef idx="minor">
      <a:schemeClr val="lt1">
        <a:lumMod val="85000"/>
      </a:schemeClr>
    </cs:fontRef>
    <cs:spPr>
      <a:ln w="12700" cap="flat" cmpd="sng" algn="ctr">
        <a:solidFill>
          <a:schemeClr val="lt1">
            <a:lumMod val="95000"/>
            <a:alpha val="54000"/>
          </a:schemeClr>
        </a:solidFill>
        <a:round/>
      </a:ln>
    </cs:spPr>
    <cs:defRPr sz="900" kern="1200"/>
  </cs:seriesAxis>
  <cs:seriesLine>
    <cs:lnRef idx="0"/>
    <cs:fillRef idx="0"/>
    <cs:effectRef idx="0"/>
    <cs:fontRef idx="minor">
      <a:schemeClr val="lt1"/>
    </cs:fontRef>
    <cs:spPr>
      <a:ln w="9525" cap="flat" cmpd="sng" algn="ctr">
        <a:solidFill>
          <a:schemeClr val="lt1">
            <a:lumMod val="95000"/>
            <a:alpha val="54000"/>
          </a:schemeClr>
        </a:solidFill>
        <a:round/>
      </a:ln>
    </cs:spPr>
  </cs:seriesLine>
  <cs:title>
    <cs:lnRef idx="0"/>
    <cs:fillRef idx="0"/>
    <cs:effectRef idx="0"/>
    <cs:fontRef idx="minor">
      <a:schemeClr val="lt1">
        <a:lumMod val="95000"/>
      </a:schemeClr>
    </cs:fontRef>
    <cs:defRPr sz="1600" b="1" kern="1200" spc="100" baseline="0">
      <a:effectLst>
        <a:outerShdw blurRad="50800" dist="38100" dir="5400000" algn="t" rotWithShape="0">
          <a:prstClr val="black">
            <a:alpha val="40000"/>
          </a:prstClr>
        </a:outerShdw>
      </a:effectLst>
    </cs:defRPr>
  </cs:title>
  <cs:trendline>
    <cs:lnRef idx="0">
      <cs:styleClr val="auto"/>
    </cs:lnRef>
    <cs:fillRef idx="0"/>
    <cs:effectRef idx="0"/>
    <cs:fontRef idx="minor">
      <a:schemeClr val="lt1"/>
    </cs:fontRef>
    <cs:spPr>
      <a:ln w="19050" cap="rnd">
        <a:solidFill>
          <a:schemeClr val="phClr"/>
        </a:solidFill>
      </a:ln>
    </cs:spPr>
  </cs:trendline>
  <cs:trendlineLabel>
    <cs:lnRef idx="0"/>
    <cs:fillRef idx="0"/>
    <cs:effectRef idx="0"/>
    <cs:fontRef idx="minor">
      <a:schemeClr val="lt1">
        <a:lumMod val="85000"/>
      </a:schemeClr>
    </cs:fontRef>
    <cs:defRPr sz="900" kern="1200"/>
  </cs:trendlineLabel>
  <cs:upBar>
    <cs:lnRef idx="0"/>
    <cs:fillRef idx="0"/>
    <cs:effectRef idx="0"/>
    <cs:fontRef idx="minor">
      <a:schemeClr val="lt1"/>
    </cs:fontRef>
    <cs:spPr>
      <a:solidFill>
        <a:schemeClr val="lt1"/>
      </a:solidFill>
      <a:ln w="9525">
        <a:solidFill>
          <a:schemeClr val="lt1">
            <a:lumMod val="95000"/>
            <a:alpha val="54000"/>
          </a:schemeClr>
        </a:solidFill>
      </a:ln>
    </cs:spPr>
  </cs:upBar>
  <cs:valueAxis>
    <cs:lnRef idx="0"/>
    <cs:fillRef idx="0"/>
    <cs:effectRef idx="0"/>
    <cs:fontRef idx="minor">
      <a:schemeClr val="lt1">
        <a:lumMod val="85000"/>
      </a:schemeClr>
    </cs:fontRef>
    <cs:defRPr sz="900" kern="1200"/>
  </cs:valueAxis>
  <cs:wall>
    <cs:lnRef idx="0"/>
    <cs:fillRef idx="0"/>
    <cs:effectRef idx="0"/>
    <cs:fontRef idx="minor">
      <a:schemeClr val="lt1"/>
    </cs:fontRef>
  </cs:wall>
</cs:chartStyle>
</file>

<file path=xl/charts/style8.xml><?xml version="1.0" encoding="utf-8"?>
<cs:chartStyle xmlns:cs="http://schemas.microsoft.com/office/drawing/2012/chartStyle" xmlns:a="http://schemas.openxmlformats.org/drawingml/2006/main" id="213">
  <cs:axisTitle>
    <cs:lnRef idx="0"/>
    <cs:fillRef idx="0"/>
    <cs:effectRef idx="0"/>
    <cs:fontRef idx="minor">
      <a:schemeClr val="lt1">
        <a:lumMod val="75000"/>
      </a:schemeClr>
    </cs:fontRef>
    <cs:defRPr sz="900" b="1" kern="1200"/>
  </cs:axisTitle>
  <cs:categoryAxis>
    <cs:lnRef idx="0"/>
    <cs:fillRef idx="0"/>
    <cs:effectRef idx="0"/>
    <cs:fontRef idx="minor">
      <a:schemeClr val="lt1">
        <a:lumMod val="75000"/>
      </a:schemeClr>
    </cs:fontRef>
    <cs:defRPr sz="900" kern="1200"/>
  </cs:categoryAxis>
  <cs:chartArea>
    <cs:lnRef idx="0"/>
    <cs:fillRef idx="0"/>
    <cs:effectRef idx="0"/>
    <cs:fontRef idx="minor">
      <a:schemeClr val="dk1"/>
    </cs:fontRef>
    <cs:spPr>
      <a:solidFill>
        <a:schemeClr val="dk1">
          <a:lumMod val="75000"/>
          <a:lumOff val="25000"/>
        </a:schemeClr>
      </a:solidFill>
      <a:ln w="9525" cap="flat" cmpd="sng" algn="ctr">
        <a:solidFill>
          <a:schemeClr val="dk1">
            <a:lumMod val="15000"/>
            <a:lumOff val="85000"/>
          </a:schemeClr>
        </a:solidFill>
        <a:round/>
      </a:ln>
    </cs:spPr>
    <cs:defRPr sz="900" kern="1200"/>
  </cs:chartArea>
  <cs:dataLabel>
    <cs:lnRef idx="0"/>
    <cs:fillRef idx="0"/>
    <cs:effectRef idx="0"/>
    <cs:fontRef idx="minor">
      <a:schemeClr val="lt1">
        <a:lumMod val="75000"/>
      </a:schemeClr>
    </cs:fontRef>
    <cs:defRPr sz="900" kern="1200"/>
  </cs:dataLabel>
  <cs:dataLabelCallout>
    <cs:lnRef idx="0"/>
    <cs:fillRef idx="0"/>
    <cs:effectRef idx="0"/>
    <cs:fontRef idx="minor">
      <a:schemeClr val="lt1">
        <a:lumMod val="15000"/>
        <a:lumOff val="85000"/>
      </a:schemeClr>
    </cs:fontRef>
    <cs:spPr>
      <a:solidFill>
        <a:schemeClr val="dk1">
          <a:lumMod val="65000"/>
          <a:lumOff val="35000"/>
        </a:schemeClr>
      </a:solidFill>
    </cs:spPr>
    <cs:defRPr sz="900" kern="1200"/>
    <cs:bodyPr rot="0" spcFirstLastPara="1" vertOverflow="clip" horzOverflow="clip" vert="horz" wrap="square" lIns="36576" tIns="18288" rIns="36576" bIns="18288" anchor="ctr" anchorCtr="1">
      <a:spAutoFit/>
    </cs:bodyPr>
  </cs:dataLabelCallout>
  <cs:dataPoint>
    <cs:lnRef idx="0">
      <cs:styleClr val="auto"/>
    </cs:lnRef>
    <cs:fillRef idx="0"/>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
  <cs:dataPoint3D>
    <cs:lnRef idx="0">
      <cs:styleClr val="auto"/>
    </cs:lnRef>
    <cs:fillRef idx="0">
      <cs:styleClr val="auto"/>
    </cs:fillRef>
    <cs:effectRef idx="0">
      <cs:styleClr val="auto"/>
    </cs:effectRef>
    <cs:fontRef idx="minor">
      <a:schemeClr val="dk1"/>
    </cs:fontRef>
    <cs:spPr>
      <a:ln w="9525" cap="flat" cmpd="sng" algn="ctr">
        <a:solidFill>
          <a:schemeClr val="phClr"/>
        </a:solidFill>
        <a:miter lim="800000"/>
      </a:ln>
      <a:effectLst>
        <a:glow rad="63500">
          <a:schemeClr val="phClr">
            <a:satMod val="175000"/>
            <a:alpha val="25000"/>
          </a:schemeClr>
        </a:glow>
      </a:effectLst>
    </cs:spPr>
  </cs:dataPoint3D>
  <cs:dataPointLine>
    <cs:lnRef idx="0">
      <cs:styleClr val="auto"/>
    </cs:lnRef>
    <cs:fillRef idx="0">
      <cs:styleClr val="auto"/>
    </cs:fillRef>
    <cs:effectRef idx="0">
      <cs:styleClr val="auto"/>
    </cs:effectRef>
    <cs:fontRef idx="minor">
      <a:schemeClr val="dk1"/>
    </cs:fontRef>
    <cs:spPr>
      <a:ln w="22225" cap="rnd">
        <a:solidFill>
          <a:schemeClr val="phClr"/>
        </a:solidFill>
      </a:ln>
      <a:effectLst>
        <a:glow rad="139700">
          <a:schemeClr val="phClr">
            <a:satMod val="175000"/>
            <a:alpha val="14000"/>
          </a:schemeClr>
        </a:glow>
      </a:effectLst>
    </cs:spPr>
  </cs:dataPointLine>
  <cs:dataPointMarker>
    <cs:lnRef idx="0">
      <cs:styleClr val="auto"/>
    </cs:lnRef>
    <cs:fillRef idx="0">
      <cs:styleClr val="auto"/>
    </cs:fillRef>
    <cs:effectRef idx="0">
      <cs:styleClr val="auto"/>
    </cs:effectRef>
    <cs:fontRef idx="minor">
      <a:schemeClr val="dk1"/>
    </cs:fontRef>
    <cs:spPr>
      <a:solidFill>
        <a:schemeClr val="phClr">
          <a:lumMod val="60000"/>
          <a:lumOff val="40000"/>
        </a:schemeClr>
      </a:solidFill>
      <a:effectLst>
        <a:glow rad="63500">
          <a:schemeClr val="phClr">
            <a:satMod val="175000"/>
            <a:alpha val="25000"/>
          </a:schemeClr>
        </a:glow>
      </a:effectLst>
    </cs:spPr>
  </cs:dataPointMarker>
  <cs:dataPointMarkerLayout symbol="circle" size="4"/>
  <cs:dataPointWireframe>
    <cs:lnRef idx="0">
      <cs:styleClr val="auto"/>
    </cs:lnRef>
    <cs:fillRef idx="0"/>
    <cs:effectRef idx="0"/>
    <cs:fontRef idx="minor">
      <a:schemeClr val="dk1"/>
    </cs:fontRef>
    <cs:spPr>
      <a:ln w="9525" cap="rnd">
        <a:solidFill>
          <a:schemeClr val="phClr"/>
        </a:solidFill>
        <a:round/>
      </a:ln>
    </cs:spPr>
  </cs:dataPointWireframe>
  <cs:dataTable>
    <cs:lnRef idx="0"/>
    <cs:fillRef idx="0"/>
    <cs:effectRef idx="0"/>
    <cs:fontRef idx="minor">
      <a:schemeClr val="lt1">
        <a:lumMod val="75000"/>
      </a:schemeClr>
    </cs:fontRef>
    <cs:spPr>
      <a:ln w="9525">
        <a:solidFill>
          <a:schemeClr val="dk1">
            <a:lumMod val="50000"/>
            <a:lumOff val="50000"/>
          </a:schemeClr>
        </a:solidFill>
      </a:ln>
    </cs:spPr>
    <cs:defRPr sz="900" kern="1200"/>
  </cs:dataTable>
  <cs:downBar>
    <cs:lnRef idx="0"/>
    <cs:fillRef idx="0"/>
    <cs:effectRef idx="0"/>
    <cs:fontRef idx="minor">
      <a:schemeClr val="lt1"/>
    </cs:fontRef>
    <cs:spPr>
      <a:solidFill>
        <a:schemeClr val="dk1">
          <a:lumMod val="50000"/>
          <a:lumOff val="50000"/>
        </a:schemeClr>
      </a:solidFill>
      <a:ln w="9525">
        <a:solidFill>
          <a:schemeClr val="dk1">
            <a:lumMod val="75000"/>
          </a:schemeClr>
        </a:solidFill>
        <a:round/>
      </a:ln>
    </cs:spPr>
  </cs:downBar>
  <cs:dropLine>
    <cs:lnRef idx="0"/>
    <cs:fillRef idx="0"/>
    <cs:effectRef idx="0"/>
    <cs:fontRef idx="minor">
      <a:schemeClr val="dk1"/>
    </cs:fontRef>
    <cs:spPr>
      <a:ln w="9525">
        <a:solidFill>
          <a:schemeClr val="lt1">
            <a:lumMod val="50000"/>
          </a:schemeClr>
        </a:solidFill>
        <a:round/>
      </a:ln>
    </cs:spPr>
  </cs:dropLine>
  <cs:errorBar>
    <cs:lnRef idx="0"/>
    <cs:fillRef idx="0"/>
    <cs:effectRef idx="0"/>
    <cs:fontRef idx="minor">
      <a:schemeClr val="dk1"/>
    </cs:fontRef>
    <cs:spPr>
      <a:ln w="9525">
        <a:solidFill>
          <a:schemeClr val="lt1">
            <a:lumMod val="50000"/>
          </a:schemeClr>
        </a:solidFill>
        <a:round/>
      </a:ln>
    </cs:spPr>
  </cs:errorBar>
  <cs:floor>
    <cs:lnRef idx="0"/>
    <cs:fillRef idx="0"/>
    <cs:effectRef idx="0"/>
    <cs:fontRef idx="minor">
      <a:schemeClr val="dk1"/>
    </cs:fontRef>
  </cs:floor>
  <cs:gridlineMajor>
    <cs:lnRef idx="0"/>
    <cs:fillRef idx="0"/>
    <cs:effectRef idx="0"/>
    <cs:fontRef idx="minor">
      <a:schemeClr val="dk1"/>
    </cs:fontRef>
    <cs:spPr>
      <a:ln w="9525" cap="flat" cmpd="sng" algn="ctr">
        <a:gradFill>
          <a:gsLst>
            <a:gs pos="100000">
              <a:schemeClr val="dk1">
                <a:lumMod val="75000"/>
                <a:lumOff val="25000"/>
              </a:schemeClr>
            </a:gs>
            <a:gs pos="0">
              <a:schemeClr val="dk1">
                <a:lumMod val="65000"/>
                <a:lumOff val="35000"/>
              </a:schemeClr>
            </a:gs>
          </a:gsLst>
          <a:lin ang="5400000" scaled="0"/>
        </a:gradFill>
        <a:round/>
      </a:ln>
    </cs:spPr>
  </cs:gridlineMajor>
  <cs:gridlineMinor>
    <cs:lnRef idx="0"/>
    <cs:fillRef idx="0"/>
    <cs:effectRef idx="0"/>
    <cs:fontRef idx="minor">
      <a:schemeClr val="dk1"/>
    </cs:fontRef>
    <cs:spPr>
      <a:ln w="9525" cap="flat" cmpd="sng" algn="ctr">
        <a:gradFill>
          <a:gsLst>
            <a:gs pos="100000">
              <a:schemeClr val="dk1">
                <a:lumMod val="75000"/>
                <a:lumOff val="25000"/>
                <a:alpha val="25000"/>
              </a:schemeClr>
            </a:gs>
            <a:gs pos="0">
              <a:schemeClr val="dk1">
                <a:lumMod val="65000"/>
                <a:lumOff val="35000"/>
                <a:alpha val="25000"/>
              </a:schemeClr>
            </a:gs>
          </a:gsLst>
          <a:lin ang="5400000" scaled="0"/>
        </a:gradFill>
        <a:round/>
      </a:ln>
    </cs:spPr>
  </cs:gridlineMinor>
  <cs:hiLoLine>
    <cs:lnRef idx="0"/>
    <cs:fillRef idx="0"/>
    <cs:effectRef idx="0"/>
    <cs:fontRef idx="minor">
      <a:schemeClr val="dk1"/>
    </cs:fontRef>
    <cs:spPr>
      <a:ln w="9525">
        <a:solidFill>
          <a:schemeClr val="lt1">
            <a:lumMod val="50000"/>
          </a:schemeClr>
        </a:solidFill>
        <a:round/>
      </a:ln>
    </cs:spPr>
  </cs:hiLoLine>
  <cs:leaderLine>
    <cs:lnRef idx="0"/>
    <cs:fillRef idx="0"/>
    <cs:effectRef idx="0"/>
    <cs:fontRef idx="minor">
      <a:schemeClr val="dk1"/>
    </cs:fontRef>
    <cs:spPr>
      <a:ln w="9525">
        <a:solidFill>
          <a:schemeClr val="lt1">
            <a:lumMod val="50000"/>
          </a:schemeClr>
        </a:solidFill>
        <a:round/>
      </a:ln>
    </cs:spPr>
  </cs:leaderLine>
  <cs:legend>
    <cs:lnRef idx="0"/>
    <cs:fillRef idx="0"/>
    <cs:effectRef idx="0"/>
    <cs:fontRef idx="minor">
      <a:schemeClr val="lt1">
        <a:lumMod val="75000"/>
      </a:schemeClr>
    </cs:fontRef>
    <cs:defRPr sz="900" kern="1200"/>
  </cs:legend>
  <cs:plotArea>
    <cs:lnRef idx="0"/>
    <cs:fillRef idx="0"/>
    <cs:effectRef idx="0"/>
    <cs:fontRef idx="minor">
      <a:schemeClr val="dk1"/>
    </cs:fontRef>
  </cs:plotArea>
  <cs:plotArea3D>
    <cs:lnRef idx="0"/>
    <cs:fillRef idx="0"/>
    <cs:effectRef idx="0"/>
    <cs:fontRef idx="minor">
      <a:schemeClr val="dk1"/>
    </cs:fontRef>
  </cs:plotArea3D>
  <cs:seriesAxis>
    <cs:lnRef idx="0"/>
    <cs:fillRef idx="0"/>
    <cs:effectRef idx="0"/>
    <cs:fontRef idx="minor">
      <a:schemeClr val="lt1">
        <a:lumMod val="75000"/>
      </a:schemeClr>
    </cs:fontRef>
    <cs:defRPr sz="900" kern="1200"/>
  </cs:seriesAxis>
  <cs:seriesLine>
    <cs:lnRef idx="0"/>
    <cs:fillRef idx="0"/>
    <cs:effectRef idx="0"/>
    <cs:fontRef idx="minor">
      <a:schemeClr val="dk1"/>
    </cs:fontRef>
    <cs:spPr>
      <a:ln w="9525">
        <a:solidFill>
          <a:schemeClr val="lt1">
            <a:lumMod val="50000"/>
          </a:schemeClr>
        </a:solidFill>
        <a:round/>
      </a:ln>
    </cs:spPr>
  </cs:seriesLine>
  <cs:title>
    <cs:lnRef idx="0"/>
    <cs:fillRef idx="0"/>
    <cs:effectRef idx="0"/>
    <cs:fontRef idx="minor">
      <a:schemeClr val="lt1">
        <a:lumMod val="85000"/>
      </a:schemeClr>
    </cs:fontRef>
    <cs:defRPr sz="1400" b="1" kern="1200" cap="none" baseline="0"/>
  </cs:title>
  <cs:trendline>
    <cs:lnRef idx="0">
      <cs:styleClr val="auto"/>
    </cs:lnRef>
    <cs:fillRef idx="0"/>
    <cs:effectRef idx="0"/>
    <cs:fontRef idx="minor">
      <a:schemeClr val="lt1"/>
    </cs:fontRef>
    <cs:spPr>
      <a:ln w="25400" cap="rnd">
        <a:solidFill>
          <a:schemeClr val="phClr">
            <a:alpha val="50000"/>
          </a:schemeClr>
        </a:solidFill>
      </a:ln>
    </cs:spPr>
  </cs:trendline>
  <cs:trendlineLabel>
    <cs:lnRef idx="0"/>
    <cs:fillRef idx="0"/>
    <cs:effectRef idx="0"/>
    <cs:fontRef idx="minor">
      <a:schemeClr val="lt1">
        <a:lumMod val="75000"/>
      </a:schemeClr>
    </cs:fontRef>
    <cs:defRPr sz="900" kern="1200"/>
  </cs:trendlineLabel>
  <cs:upBar>
    <cs:lnRef idx="0"/>
    <cs:fillRef idx="0"/>
    <cs:effectRef idx="0"/>
    <cs:fontRef idx="minor">
      <a:schemeClr val="dk1"/>
    </cs:fontRef>
    <cs:spPr>
      <a:solidFill>
        <a:schemeClr val="lt1">
          <a:lumMod val="85000"/>
        </a:schemeClr>
      </a:solidFill>
      <a:ln w="9525">
        <a:solidFill>
          <a:schemeClr val="dk1">
            <a:lumMod val="50000"/>
          </a:schemeClr>
        </a:solidFill>
        <a:round/>
      </a:ln>
    </cs:spPr>
  </cs:upBar>
  <cs:valueAxis>
    <cs:lnRef idx="0"/>
    <cs:fillRef idx="0"/>
    <cs:effectRef idx="0"/>
    <cs:fontRef idx="minor">
      <a:schemeClr val="lt1">
        <a:lumMod val="75000"/>
      </a:schemeClr>
    </cs:fontRef>
    <cs:defRPr sz="900" kern="1200"/>
  </cs:valueAxis>
  <cs:wall>
    <cs:lnRef idx="0"/>
    <cs:fillRef idx="0"/>
    <cs:effectRef idx="0"/>
    <cs:fontRef idx="minor">
      <a:schemeClr val="dk1"/>
    </cs:fontRef>
  </cs:wall>
</cs:chartStyl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 Id="rId4" Type="http://schemas.openxmlformats.org/officeDocument/2006/relationships/chart" Target="../charts/chart4.xml"/></Relationships>
</file>

<file path=xl/drawings/_rels/drawing2.xml.rels><?xml version="1.0" encoding="UTF-8" standalone="yes"?>
<Relationships xmlns="http://schemas.openxmlformats.org/package/2006/relationships"><Relationship Id="rId3" Type="http://schemas.openxmlformats.org/officeDocument/2006/relationships/chart" Target="../charts/chart7.xml"/><Relationship Id="rId2" Type="http://schemas.openxmlformats.org/officeDocument/2006/relationships/chart" Target="../charts/chart6.xml"/><Relationship Id="rId1" Type="http://schemas.openxmlformats.org/officeDocument/2006/relationships/chart" Target="../charts/chart5.xml"/><Relationship Id="rId4" Type="http://schemas.openxmlformats.org/officeDocument/2006/relationships/chart" Target="../charts/chart8.xml"/></Relationships>
</file>

<file path=xl/drawings/drawing1.xml><?xml version="1.0" encoding="utf-8"?>
<xdr:wsDr xmlns:xdr="http://schemas.openxmlformats.org/drawingml/2006/spreadsheetDrawing" xmlns:a="http://schemas.openxmlformats.org/drawingml/2006/main">
  <xdr:twoCellAnchor editAs="absolute">
    <xdr:from>
      <xdr:col>0</xdr:col>
      <xdr:colOff>68037</xdr:colOff>
      <xdr:row>1</xdr:row>
      <xdr:rowOff>13608</xdr:rowOff>
    </xdr:from>
    <xdr:to>
      <xdr:col>36</xdr:col>
      <xdr:colOff>95250</xdr:colOff>
      <xdr:row>60</xdr:row>
      <xdr:rowOff>78921</xdr:rowOff>
    </xdr:to>
    <xdr:sp macro="" textlink="">
      <xdr:nvSpPr>
        <xdr:cNvPr id="2" name="Rectangle: Diagonal Corners Rounded 1">
          <a:extLst>
            <a:ext uri="{FF2B5EF4-FFF2-40B4-BE49-F238E27FC236}">
              <a16:creationId xmlns:a16="http://schemas.microsoft.com/office/drawing/2014/main" id="{B188B4F7-2CAB-4224-B99D-7D33AA55D560}"/>
            </a:ext>
          </a:extLst>
        </xdr:cNvPr>
        <xdr:cNvSpPr>
          <a:spLocks noChangeAspect="1"/>
        </xdr:cNvSpPr>
      </xdr:nvSpPr>
      <xdr:spPr>
        <a:xfrm>
          <a:off x="68037" y="170183"/>
          <a:ext cx="18737966" cy="9303259"/>
        </a:xfrm>
        <a:prstGeom prst="round2DiagRect">
          <a:avLst>
            <a:gd name="adj1" fmla="val 9652"/>
            <a:gd name="adj2" fmla="val 0"/>
          </a:avLst>
        </a:prstGeom>
        <a:solidFill>
          <a:srgbClr val="002060"/>
        </a:solidFill>
        <a:ln>
          <a:gradFill>
            <a:gsLst>
              <a:gs pos="0">
                <a:schemeClr val="accent1">
                  <a:lumMod val="5000"/>
                  <a:lumOff val="95000"/>
                </a:schemeClr>
              </a:gs>
              <a:gs pos="74000">
                <a:schemeClr val="accent1">
                  <a:lumMod val="45000"/>
                  <a:lumOff val="55000"/>
                </a:schemeClr>
              </a:gs>
              <a:gs pos="83000">
                <a:schemeClr val="accent1">
                  <a:lumMod val="45000"/>
                  <a:lumOff val="55000"/>
                </a:schemeClr>
              </a:gs>
              <a:gs pos="100000">
                <a:schemeClr val="accent1">
                  <a:lumMod val="30000"/>
                  <a:lumOff val="70000"/>
                </a:schemeClr>
              </a:gs>
            </a:gsLst>
            <a:lin ang="5400000" scaled="1"/>
          </a:gradFill>
        </a:ln>
        <a:effectLst>
          <a:outerShdw blurRad="50800" dist="38100" dir="18900000" algn="bl" rotWithShape="0">
            <a:prstClr val="black">
              <a:alpha val="40000"/>
            </a:prstClr>
          </a:outerShdw>
        </a:effectLst>
      </xdr:spPr>
      <xdr:style>
        <a:lnRef idx="1">
          <a:schemeClr val="accent1"/>
        </a:lnRef>
        <a:fillRef idx="3">
          <a:schemeClr val="accent1"/>
        </a:fillRef>
        <a:effectRef idx="2">
          <a:schemeClr val="accent1"/>
        </a:effectRef>
        <a:fontRef idx="minor">
          <a:schemeClr val="lt1"/>
        </a:fontRef>
      </xdr:style>
      <xdr:txBody>
        <a:bodyPr vertOverflow="clip" horzOverflow="clip" rtlCol="0" anchor="t"/>
        <a:lstStyle/>
        <a:p>
          <a:pPr algn="l"/>
          <a:endParaRPr lang="en-US" sz="1100"/>
        </a:p>
      </xdr:txBody>
    </xdr:sp>
    <xdr:clientData/>
  </xdr:twoCellAnchor>
  <xdr:twoCellAnchor editAs="absolute">
    <xdr:from>
      <xdr:col>1</xdr:col>
      <xdr:colOff>257797</xdr:colOff>
      <xdr:row>3</xdr:row>
      <xdr:rowOff>108855</xdr:rowOff>
    </xdr:from>
    <xdr:to>
      <xdr:col>16</xdr:col>
      <xdr:colOff>407477</xdr:colOff>
      <xdr:row>12</xdr:row>
      <xdr:rowOff>108856</xdr:rowOff>
    </xdr:to>
    <xdr:sp macro="" textlink="">
      <xdr:nvSpPr>
        <xdr:cNvPr id="4" name="TextBox 3">
          <a:extLst>
            <a:ext uri="{FF2B5EF4-FFF2-40B4-BE49-F238E27FC236}">
              <a16:creationId xmlns:a16="http://schemas.microsoft.com/office/drawing/2014/main" id="{64543F25-303C-4C81-B3B5-65FD94233D42}"/>
            </a:ext>
          </a:extLst>
        </xdr:cNvPr>
        <xdr:cNvSpPr txBox="1">
          <a:spLocks noChangeAspect="1"/>
        </xdr:cNvSpPr>
      </xdr:nvSpPr>
      <xdr:spPr>
        <a:xfrm>
          <a:off x="407476" y="598712"/>
          <a:ext cx="8109858" cy="1469573"/>
        </a:xfrm>
        <a:prstGeom prst="rect">
          <a:avLst/>
        </a:prstGeom>
        <a:noFill/>
        <a:ln>
          <a:no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2800">
              <a:solidFill>
                <a:schemeClr val="lt1"/>
              </a:solidFill>
              <a:effectLst/>
              <a:latin typeface="Aptos Narrow" panose="020B0004020202020204" pitchFamily="34" charset="0"/>
              <a:ea typeface="+mn-ea"/>
              <a:cs typeface="+mn-cs"/>
            </a:rPr>
            <a:t>Estructura de capital y desempeño financiero</a:t>
          </a:r>
          <a:endParaRPr lang="en-US" sz="8000" baseline="0">
            <a:solidFill>
              <a:schemeClr val="lt1"/>
            </a:solidFill>
            <a:effectLst/>
            <a:latin typeface="Aptos Narrow" panose="020B0004020202020204" pitchFamily="34" charset="0"/>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800">
              <a:solidFill>
                <a:schemeClr val="bg1"/>
              </a:solidFill>
              <a:latin typeface="Aptos Narrow" panose="020B0004020202020204" pitchFamily="34" charset="0"/>
            </a:rPr>
            <a:t>Grandes empresas petroleras</a:t>
          </a:r>
        </a:p>
        <a:p>
          <a:pPr marL="0" marR="0" lvl="0" indent="0" defTabSz="914400" eaLnBrk="1" fontAlgn="auto" latinLnBrk="0" hangingPunct="1">
            <a:lnSpc>
              <a:spcPct val="100000"/>
            </a:lnSpc>
            <a:spcBef>
              <a:spcPts val="0"/>
            </a:spcBef>
            <a:spcAft>
              <a:spcPts val="0"/>
            </a:spcAft>
            <a:buClrTx/>
            <a:buSzTx/>
            <a:buFontTx/>
            <a:buNone/>
            <a:tabLst/>
            <a:defRPr/>
          </a:pPr>
          <a:r>
            <a:rPr lang="en-US" sz="1400" i="1">
              <a:solidFill>
                <a:schemeClr val="bg1"/>
              </a:solidFill>
              <a:latin typeface="Aptos Narrow" panose="020B0004020202020204" pitchFamily="34" charset="0"/>
            </a:rPr>
            <a:t>Impactos de choques económicos</a:t>
          </a:r>
          <a:r>
            <a:rPr lang="en-US" sz="1400" i="1" baseline="0">
              <a:solidFill>
                <a:schemeClr val="bg1"/>
              </a:solidFill>
              <a:latin typeface="Aptos Narrow" panose="020B0004020202020204" pitchFamily="34" charset="0"/>
            </a:rPr>
            <a:t> 2008, 2015 - 2016 y 2020</a:t>
          </a:r>
        </a:p>
        <a:p>
          <a:pPr marL="0" marR="0" lvl="0" indent="0" defTabSz="914400" eaLnBrk="1" fontAlgn="auto" latinLnBrk="0" hangingPunct="1">
            <a:lnSpc>
              <a:spcPct val="100000"/>
            </a:lnSpc>
            <a:spcBef>
              <a:spcPts val="0"/>
            </a:spcBef>
            <a:spcAft>
              <a:spcPts val="0"/>
            </a:spcAft>
            <a:buClrTx/>
            <a:buSzTx/>
            <a:buFontTx/>
            <a:buNone/>
            <a:tabLst/>
            <a:defRPr/>
          </a:pPr>
          <a:r>
            <a:rPr lang="en-US" sz="1400" i="1" baseline="0">
              <a:solidFill>
                <a:schemeClr val="bg1"/>
              </a:solidFill>
              <a:latin typeface="Aptos Narrow" panose="020B0004020202020204" pitchFamily="34" charset="0"/>
            </a:rPr>
            <a:t>Periodo de análisis: 2006-2022</a:t>
          </a:r>
          <a:endParaRPr lang="en-US" sz="1800" i="1">
            <a:solidFill>
              <a:schemeClr val="bg1"/>
            </a:solidFill>
            <a:latin typeface="Aptos Narrow" panose="020B0004020202020204" pitchFamily="34" charset="0"/>
          </a:endParaRPr>
        </a:p>
      </xdr:txBody>
    </xdr:sp>
    <xdr:clientData/>
  </xdr:twoCellAnchor>
  <xdr:twoCellAnchor editAs="absolute">
    <xdr:from>
      <xdr:col>1</xdr:col>
      <xdr:colOff>309989</xdr:colOff>
      <xdr:row>12</xdr:row>
      <xdr:rowOff>97116</xdr:rowOff>
    </xdr:from>
    <xdr:to>
      <xdr:col>34</xdr:col>
      <xdr:colOff>457684</xdr:colOff>
      <xdr:row>13</xdr:row>
      <xdr:rowOff>57223</xdr:rowOff>
    </xdr:to>
    <xdr:sp macro="" textlink="">
      <xdr:nvSpPr>
        <xdr:cNvPr id="13" name="Rectangle 22">
          <a:extLst>
            <a:ext uri="{FF2B5EF4-FFF2-40B4-BE49-F238E27FC236}">
              <a16:creationId xmlns:a16="http://schemas.microsoft.com/office/drawing/2014/main" id="{F479B5CF-D72E-480E-B202-8EFE5EB12245}"/>
            </a:ext>
          </a:extLst>
        </xdr:cNvPr>
        <xdr:cNvSpPr>
          <a:spLocks noChangeAspect="1"/>
        </xdr:cNvSpPr>
      </xdr:nvSpPr>
      <xdr:spPr>
        <a:xfrm>
          <a:off x="466564" y="1976020"/>
          <a:ext cx="17801565" cy="116682"/>
        </a:xfrm>
        <a:prstGeom prst="rect">
          <a:avLst/>
        </a:prstGeom>
      </xdr:spPr>
      <xdr:style>
        <a:lnRef idx="2">
          <a:schemeClr val="accent6">
            <a:shade val="15000"/>
          </a:schemeClr>
        </a:lnRef>
        <a:fillRef idx="1">
          <a:schemeClr val="accent6"/>
        </a:fillRef>
        <a:effectRef idx="0">
          <a:schemeClr val="accent6"/>
        </a:effectRef>
        <a:fontRef idx="minor">
          <a:schemeClr val="lt1"/>
        </a:fontRef>
      </xdr:style>
      <xdr:txBody>
        <a:bodyPr vertOverflow="clip" horzOverflow="clip" rtlCol="0" anchor="t"/>
        <a:lstStyle/>
        <a:p>
          <a:pPr algn="l"/>
          <a:endParaRPr lang="en-US" sz="1100"/>
        </a:p>
      </xdr:txBody>
    </xdr:sp>
    <xdr:clientData/>
  </xdr:twoCellAnchor>
  <xdr:twoCellAnchor editAs="absolute">
    <xdr:from>
      <xdr:col>1</xdr:col>
      <xdr:colOff>334659</xdr:colOff>
      <xdr:row>13</xdr:row>
      <xdr:rowOff>141514</xdr:rowOff>
    </xdr:from>
    <xdr:to>
      <xdr:col>34</xdr:col>
      <xdr:colOff>508829</xdr:colOff>
      <xdr:row>21</xdr:row>
      <xdr:rowOff>65313</xdr:rowOff>
    </xdr:to>
    <xdr:grpSp>
      <xdr:nvGrpSpPr>
        <xdr:cNvPr id="72" name="Group 71">
          <a:extLst>
            <a:ext uri="{FF2B5EF4-FFF2-40B4-BE49-F238E27FC236}">
              <a16:creationId xmlns:a16="http://schemas.microsoft.com/office/drawing/2014/main" id="{43F4F36B-8456-EDD2-AC4C-F43AB35FE845}"/>
            </a:ext>
          </a:extLst>
        </xdr:cNvPr>
        <xdr:cNvGrpSpPr/>
      </xdr:nvGrpSpPr>
      <xdr:grpSpPr>
        <a:xfrm>
          <a:off x="513953" y="2278102"/>
          <a:ext cx="20389582" cy="1238623"/>
          <a:chOff x="419098" y="2264228"/>
          <a:chExt cx="17686562" cy="1230085"/>
        </a:xfrm>
      </xdr:grpSpPr>
      <xdr:grpSp>
        <xdr:nvGrpSpPr>
          <xdr:cNvPr id="36" name="Group 35">
            <a:extLst>
              <a:ext uri="{FF2B5EF4-FFF2-40B4-BE49-F238E27FC236}">
                <a16:creationId xmlns:a16="http://schemas.microsoft.com/office/drawing/2014/main" id="{8AA2178C-1581-3D28-CB81-49AED1B6B97E}"/>
              </a:ext>
            </a:extLst>
          </xdr:cNvPr>
          <xdr:cNvGrpSpPr/>
        </xdr:nvGrpSpPr>
        <xdr:grpSpPr>
          <a:xfrm>
            <a:off x="419098" y="2264228"/>
            <a:ext cx="3048001" cy="1211035"/>
            <a:chOff x="489856" y="2340429"/>
            <a:chExt cx="3048001" cy="1211035"/>
          </a:xfrm>
        </xdr:grpSpPr>
        <xdr:sp macro="" textlink="Base!C155">
          <xdr:nvSpPr>
            <xdr:cNvPr id="14" name="Rectangle: Rounded Corners 13">
              <a:extLst>
                <a:ext uri="{FF2B5EF4-FFF2-40B4-BE49-F238E27FC236}">
                  <a16:creationId xmlns:a16="http://schemas.microsoft.com/office/drawing/2014/main" id="{8868D366-7C36-7A9A-63D6-BC8A050AC810}"/>
                </a:ext>
              </a:extLst>
            </xdr:cNvPr>
            <xdr:cNvSpPr/>
          </xdr:nvSpPr>
          <xdr:spPr>
            <a:xfrm>
              <a:off x="517071" y="2340429"/>
              <a:ext cx="3020786" cy="830035"/>
            </a:xfrm>
            <a:prstGeom prst="round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rtlCol="0" anchor="ctr"/>
            <a:lstStyle/>
            <a:p>
              <a:pPr algn="ctr"/>
              <a:fld id="{900BC531-467D-48E7-98DB-2E21574AA972}" type="TxLink">
                <a:rPr lang="en-US" sz="3200" b="0" i="0" u="none" strike="noStrike">
                  <a:solidFill>
                    <a:schemeClr val="bg1"/>
                  </a:solidFill>
                  <a:latin typeface="Aptos Narrow" panose="020B0004020202020204" pitchFamily="34" charset="0"/>
                  <a:ea typeface="Calibri"/>
                  <a:cs typeface="Calibri"/>
                </a:rPr>
                <a:pPr algn="ctr"/>
                <a:t>6,4%</a:t>
              </a:fld>
              <a:endParaRPr lang="en-US" sz="3200">
                <a:solidFill>
                  <a:schemeClr val="bg1"/>
                </a:solidFill>
                <a:latin typeface="Aptos Narrow" panose="020B0004020202020204" pitchFamily="34" charset="0"/>
              </a:endParaRPr>
            </a:p>
          </xdr:txBody>
        </xdr:sp>
        <xdr:sp macro="" textlink="">
          <xdr:nvSpPr>
            <xdr:cNvPr id="31" name="TextBox 30">
              <a:extLst>
                <a:ext uri="{FF2B5EF4-FFF2-40B4-BE49-F238E27FC236}">
                  <a16:creationId xmlns:a16="http://schemas.microsoft.com/office/drawing/2014/main" id="{4D8D63FB-51AF-CB8A-71A2-B49004D55165}"/>
                </a:ext>
              </a:extLst>
            </xdr:cNvPr>
            <xdr:cNvSpPr txBox="1"/>
          </xdr:nvSpPr>
          <xdr:spPr>
            <a:xfrm>
              <a:off x="489856" y="3184071"/>
              <a:ext cx="3034393" cy="367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bg1"/>
                  </a:solidFill>
                  <a:latin typeface="Aptos Narrow" panose="020B0004020202020204" pitchFamily="34" charset="0"/>
                </a:rPr>
                <a:t>ROA</a:t>
              </a:r>
              <a:r>
                <a:rPr lang="en-US" sz="1600" b="1" baseline="0">
                  <a:solidFill>
                    <a:schemeClr val="bg1"/>
                  </a:solidFill>
                  <a:latin typeface="Aptos Narrow" panose="020B0004020202020204" pitchFamily="34" charset="0"/>
                </a:rPr>
                <a:t> Promedio</a:t>
              </a:r>
              <a:endParaRPr lang="en-US" sz="1600" b="1">
                <a:solidFill>
                  <a:schemeClr val="bg1"/>
                </a:solidFill>
                <a:latin typeface="Aptos Narrow" panose="020B0004020202020204" pitchFamily="34" charset="0"/>
              </a:endParaRPr>
            </a:p>
          </xdr:txBody>
        </xdr:sp>
      </xdr:grpSp>
      <xdr:grpSp>
        <xdr:nvGrpSpPr>
          <xdr:cNvPr id="42" name="Group 41">
            <a:extLst>
              <a:ext uri="{FF2B5EF4-FFF2-40B4-BE49-F238E27FC236}">
                <a16:creationId xmlns:a16="http://schemas.microsoft.com/office/drawing/2014/main" id="{4A906129-0531-A414-ECA9-C5FD206CA119}"/>
              </a:ext>
            </a:extLst>
          </xdr:cNvPr>
          <xdr:cNvGrpSpPr/>
        </xdr:nvGrpSpPr>
        <xdr:grpSpPr>
          <a:xfrm>
            <a:off x="3984170" y="2264228"/>
            <a:ext cx="3037114" cy="1200149"/>
            <a:chOff x="4054928" y="2340429"/>
            <a:chExt cx="3037114" cy="1200149"/>
          </a:xfrm>
        </xdr:grpSpPr>
        <xdr:sp macro="" textlink="Base!C156">
          <xdr:nvSpPr>
            <xdr:cNvPr id="21" name="Rectangle: Rounded Corners 20">
              <a:extLst>
                <a:ext uri="{FF2B5EF4-FFF2-40B4-BE49-F238E27FC236}">
                  <a16:creationId xmlns:a16="http://schemas.microsoft.com/office/drawing/2014/main" id="{D6458E2F-8245-524C-9CDD-CF92712C4F64}"/>
                </a:ext>
              </a:extLst>
            </xdr:cNvPr>
            <xdr:cNvSpPr/>
          </xdr:nvSpPr>
          <xdr:spPr>
            <a:xfrm>
              <a:off x="4054928" y="2340429"/>
              <a:ext cx="3020786" cy="830035"/>
            </a:xfrm>
            <a:prstGeom prst="round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vertOverflow="clip" horzOverflow="clip" rtlCol="0" anchor="ctr"/>
            <a:lstStyle/>
            <a:p>
              <a:pPr algn="ctr"/>
              <a:fld id="{F278CE4E-BFD4-4D9B-8C36-2231836D3385}" type="TxLink">
                <a:rPr lang="en-US" sz="3200" b="0" i="0" u="none" strike="noStrike">
                  <a:solidFill>
                    <a:schemeClr val="bg1"/>
                  </a:solidFill>
                  <a:latin typeface="Aptos Narrow" panose="020B0004020202020204" pitchFamily="34" charset="0"/>
                  <a:ea typeface="Calibri"/>
                  <a:cs typeface="Calibri"/>
                </a:rPr>
                <a:pPr algn="ctr"/>
                <a:t>13,50%</a:t>
              </a:fld>
              <a:endParaRPr lang="en-US" sz="3200">
                <a:solidFill>
                  <a:schemeClr val="bg1"/>
                </a:solidFill>
                <a:latin typeface="Aptos Narrow" panose="020B0004020202020204" pitchFamily="34" charset="0"/>
              </a:endParaRPr>
            </a:p>
          </xdr:txBody>
        </xdr:sp>
        <xdr:sp macro="" textlink="">
          <xdr:nvSpPr>
            <xdr:cNvPr id="32" name="TextBox 31">
              <a:extLst>
                <a:ext uri="{FF2B5EF4-FFF2-40B4-BE49-F238E27FC236}">
                  <a16:creationId xmlns:a16="http://schemas.microsoft.com/office/drawing/2014/main" id="{A1B35BF9-DDA4-460B-AD7F-EC89B25E29EE}"/>
                </a:ext>
              </a:extLst>
            </xdr:cNvPr>
            <xdr:cNvSpPr txBox="1"/>
          </xdr:nvSpPr>
          <xdr:spPr>
            <a:xfrm>
              <a:off x="4057649" y="3173185"/>
              <a:ext cx="3034393" cy="367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bg1"/>
                  </a:solidFill>
                  <a:latin typeface="Aptos Narrow" panose="020B0004020202020204" pitchFamily="34" charset="0"/>
                </a:rPr>
                <a:t>ROE</a:t>
              </a:r>
              <a:r>
                <a:rPr lang="en-US" sz="1600" b="1" baseline="0">
                  <a:solidFill>
                    <a:schemeClr val="bg1"/>
                  </a:solidFill>
                  <a:latin typeface="Aptos Narrow" panose="020B0004020202020204" pitchFamily="34" charset="0"/>
                </a:rPr>
                <a:t> Promedio</a:t>
              </a:r>
              <a:endParaRPr lang="en-US" sz="1600" b="1">
                <a:solidFill>
                  <a:schemeClr val="bg1"/>
                </a:solidFill>
                <a:latin typeface="Aptos Narrow" panose="020B0004020202020204" pitchFamily="34" charset="0"/>
              </a:endParaRPr>
            </a:p>
          </xdr:txBody>
        </xdr:sp>
      </xdr:grpSp>
      <xdr:grpSp>
        <xdr:nvGrpSpPr>
          <xdr:cNvPr id="43" name="Group 42">
            <a:extLst>
              <a:ext uri="{FF2B5EF4-FFF2-40B4-BE49-F238E27FC236}">
                <a16:creationId xmlns:a16="http://schemas.microsoft.com/office/drawing/2014/main" id="{243AEEFC-42AD-ECC4-E1CA-CF021DF85D57}"/>
              </a:ext>
            </a:extLst>
          </xdr:cNvPr>
          <xdr:cNvGrpSpPr/>
        </xdr:nvGrpSpPr>
        <xdr:grpSpPr>
          <a:xfrm>
            <a:off x="7875813" y="2264228"/>
            <a:ext cx="3039835" cy="1230085"/>
            <a:chOff x="7946571" y="2340429"/>
            <a:chExt cx="3039835" cy="1230085"/>
          </a:xfrm>
        </xdr:grpSpPr>
        <xdr:sp macro="" textlink="Base!C157">
          <xdr:nvSpPr>
            <xdr:cNvPr id="22" name="Rectangle: Rounded Corners 21">
              <a:extLst>
                <a:ext uri="{FF2B5EF4-FFF2-40B4-BE49-F238E27FC236}">
                  <a16:creationId xmlns:a16="http://schemas.microsoft.com/office/drawing/2014/main" id="{1F4A5209-BBB5-2979-00CD-98126C522C7B}"/>
                </a:ext>
              </a:extLst>
            </xdr:cNvPr>
            <xdr:cNvSpPr/>
          </xdr:nvSpPr>
          <xdr:spPr>
            <a:xfrm>
              <a:off x="7946571" y="2340429"/>
              <a:ext cx="3020786" cy="830035"/>
            </a:xfrm>
            <a:prstGeom prst="round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545FF0AE-306E-4012-9804-BD7AAB4EED0E}" type="TxLink">
                <a:rPr lang="en-US" sz="3200" b="0" i="0" u="none" strike="noStrike">
                  <a:solidFill>
                    <a:schemeClr val="bg1"/>
                  </a:solidFill>
                  <a:latin typeface="Aptos Narrow" panose="020B0004020202020204" pitchFamily="34" charset="0"/>
                  <a:ea typeface="Calibri"/>
                  <a:cs typeface="Calibri"/>
                </a:rPr>
                <a:pPr marL="0" indent="0" algn="ctr"/>
                <a:t>28,58%</a:t>
              </a:fld>
              <a:endParaRPr lang="en-US" sz="3200" b="0" i="0" u="none" strike="noStrike">
                <a:solidFill>
                  <a:schemeClr val="bg1"/>
                </a:solidFill>
                <a:latin typeface="Aptos Narrow" panose="020B0004020202020204" pitchFamily="34" charset="0"/>
                <a:ea typeface="Calibri"/>
                <a:cs typeface="Calibri"/>
              </a:endParaRPr>
            </a:p>
          </xdr:txBody>
        </xdr:sp>
        <xdr:sp macro="" textlink="">
          <xdr:nvSpPr>
            <xdr:cNvPr id="33" name="TextBox 32">
              <a:extLst>
                <a:ext uri="{FF2B5EF4-FFF2-40B4-BE49-F238E27FC236}">
                  <a16:creationId xmlns:a16="http://schemas.microsoft.com/office/drawing/2014/main" id="{A7E7DE9D-7B30-4164-8B5C-B92FD364D65E}"/>
                </a:ext>
              </a:extLst>
            </xdr:cNvPr>
            <xdr:cNvSpPr txBox="1"/>
          </xdr:nvSpPr>
          <xdr:spPr>
            <a:xfrm>
              <a:off x="7952013" y="3203121"/>
              <a:ext cx="3034393" cy="367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baseline="0">
                  <a:solidFill>
                    <a:schemeClr val="bg1"/>
                  </a:solidFill>
                  <a:latin typeface="Aptos Narrow" panose="020B0004020202020204" pitchFamily="34" charset="0"/>
                </a:rPr>
                <a:t>D/E Promedio</a:t>
              </a:r>
              <a:endParaRPr lang="en-US" sz="1600" b="1">
                <a:solidFill>
                  <a:schemeClr val="bg1"/>
                </a:solidFill>
                <a:latin typeface="Aptos Narrow" panose="020B0004020202020204" pitchFamily="34" charset="0"/>
              </a:endParaRPr>
            </a:p>
          </xdr:txBody>
        </xdr:sp>
      </xdr:grpSp>
      <xdr:grpSp>
        <xdr:nvGrpSpPr>
          <xdr:cNvPr id="44" name="Group 43">
            <a:extLst>
              <a:ext uri="{FF2B5EF4-FFF2-40B4-BE49-F238E27FC236}">
                <a16:creationId xmlns:a16="http://schemas.microsoft.com/office/drawing/2014/main" id="{15511E5A-1CFF-1444-2978-F5AD12DF6415}"/>
              </a:ext>
            </a:extLst>
          </xdr:cNvPr>
          <xdr:cNvGrpSpPr/>
        </xdr:nvGrpSpPr>
        <xdr:grpSpPr>
          <a:xfrm>
            <a:off x="11449047" y="2264228"/>
            <a:ext cx="3053445" cy="1191985"/>
            <a:chOff x="11519805" y="2340429"/>
            <a:chExt cx="3053445" cy="1191985"/>
          </a:xfrm>
        </xdr:grpSpPr>
        <xdr:sp macro="" textlink="Base!C158">
          <xdr:nvSpPr>
            <xdr:cNvPr id="29" name="Rectangle: Rounded Corners 28">
              <a:extLst>
                <a:ext uri="{FF2B5EF4-FFF2-40B4-BE49-F238E27FC236}">
                  <a16:creationId xmlns:a16="http://schemas.microsoft.com/office/drawing/2014/main" id="{7BEC9FBC-46A8-4FC4-CF5F-1B2576C0CCA3}"/>
                </a:ext>
              </a:extLst>
            </xdr:cNvPr>
            <xdr:cNvSpPr/>
          </xdr:nvSpPr>
          <xdr:spPr>
            <a:xfrm>
              <a:off x="11552464" y="2340429"/>
              <a:ext cx="3020786" cy="830035"/>
            </a:xfrm>
            <a:prstGeom prst="round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89F3C7A1-87C7-4407-A7D3-E6A45A47162C}" type="TxLink">
                <a:rPr lang="en-US" sz="3200" b="0" i="0" u="none" strike="noStrike">
                  <a:solidFill>
                    <a:schemeClr val="bg1"/>
                  </a:solidFill>
                  <a:latin typeface="Aptos Narrow" panose="020B0004020202020204" pitchFamily="34" charset="0"/>
                  <a:ea typeface="Calibri"/>
                  <a:cs typeface="Calibri"/>
                </a:rPr>
                <a:pPr marL="0" indent="0" algn="ctr"/>
                <a:t>0,40x</a:t>
              </a:fld>
              <a:endParaRPr lang="en-US" sz="3200" b="0" i="0" u="none" strike="noStrike">
                <a:solidFill>
                  <a:schemeClr val="bg1"/>
                </a:solidFill>
                <a:latin typeface="Aptos Narrow" panose="020B0004020202020204" pitchFamily="34" charset="0"/>
                <a:ea typeface="Calibri"/>
                <a:cs typeface="Calibri"/>
              </a:endParaRPr>
            </a:p>
          </xdr:txBody>
        </xdr:sp>
        <xdr:sp macro="" textlink="">
          <xdr:nvSpPr>
            <xdr:cNvPr id="34" name="TextBox 33">
              <a:extLst>
                <a:ext uri="{FF2B5EF4-FFF2-40B4-BE49-F238E27FC236}">
                  <a16:creationId xmlns:a16="http://schemas.microsoft.com/office/drawing/2014/main" id="{C06E1016-AB5C-409F-8653-67026AA276CE}"/>
                </a:ext>
              </a:extLst>
            </xdr:cNvPr>
            <xdr:cNvSpPr txBox="1"/>
          </xdr:nvSpPr>
          <xdr:spPr>
            <a:xfrm>
              <a:off x="11519805" y="3165021"/>
              <a:ext cx="3034393" cy="367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bg1"/>
                  </a:solidFill>
                  <a:latin typeface="Aptos Narrow" panose="020B0004020202020204" pitchFamily="34" charset="0"/>
                </a:rPr>
                <a:t>NetDebt/EBITDA</a:t>
              </a:r>
              <a:r>
                <a:rPr lang="en-US" sz="1600" b="1" baseline="0">
                  <a:solidFill>
                    <a:schemeClr val="bg1"/>
                  </a:solidFill>
                  <a:latin typeface="Aptos Narrow" panose="020B0004020202020204" pitchFamily="34" charset="0"/>
                </a:rPr>
                <a:t> Promedio</a:t>
              </a:r>
              <a:endParaRPr lang="en-US" sz="1600" b="1">
                <a:solidFill>
                  <a:schemeClr val="bg1"/>
                </a:solidFill>
                <a:latin typeface="Aptos Narrow" panose="020B0004020202020204" pitchFamily="34" charset="0"/>
              </a:endParaRPr>
            </a:p>
          </xdr:txBody>
        </xdr:sp>
      </xdr:grpSp>
      <xdr:grpSp>
        <xdr:nvGrpSpPr>
          <xdr:cNvPr id="45" name="Group 44">
            <a:extLst>
              <a:ext uri="{FF2B5EF4-FFF2-40B4-BE49-F238E27FC236}">
                <a16:creationId xmlns:a16="http://schemas.microsoft.com/office/drawing/2014/main" id="{5EBCDA3E-18FA-0FA2-652C-B76631E44F6A}"/>
              </a:ext>
            </a:extLst>
          </xdr:cNvPr>
          <xdr:cNvGrpSpPr/>
        </xdr:nvGrpSpPr>
        <xdr:grpSpPr>
          <a:xfrm>
            <a:off x="15033170" y="2264228"/>
            <a:ext cx="3072490" cy="1221920"/>
            <a:chOff x="15103928" y="2340429"/>
            <a:chExt cx="3072490" cy="1221920"/>
          </a:xfrm>
        </xdr:grpSpPr>
        <xdr:sp macro="" textlink="Base!C159">
          <xdr:nvSpPr>
            <xdr:cNvPr id="30" name="Rectangle: Rounded Corners 29">
              <a:extLst>
                <a:ext uri="{FF2B5EF4-FFF2-40B4-BE49-F238E27FC236}">
                  <a16:creationId xmlns:a16="http://schemas.microsoft.com/office/drawing/2014/main" id="{EEBFAF61-64B8-AB16-AF0D-0ED6CEE2CB98}"/>
                </a:ext>
              </a:extLst>
            </xdr:cNvPr>
            <xdr:cNvSpPr/>
          </xdr:nvSpPr>
          <xdr:spPr>
            <a:xfrm>
              <a:off x="15103928" y="2340429"/>
              <a:ext cx="3020786" cy="830035"/>
            </a:xfrm>
            <a:prstGeom prst="roundRect">
              <a:avLst/>
            </a:prstGeom>
            <a:noFill/>
            <a:ln w="9525" cap="flat" cmpd="sng" algn="ctr">
              <a:solidFill>
                <a:schemeClr val="accent4"/>
              </a:solidFill>
              <a:prstDash val="solid"/>
              <a:round/>
              <a:headEnd type="none" w="med" len="med"/>
              <a:tailEnd type="none" w="med" len="med"/>
            </a:ln>
          </xdr:spPr>
          <xdr:style>
            <a:lnRef idx="0">
              <a:scrgbClr r="0" g="0" b="0"/>
            </a:lnRef>
            <a:fillRef idx="0">
              <a:scrgbClr r="0" g="0" b="0"/>
            </a:fillRef>
            <a:effectRef idx="0">
              <a:scrgbClr r="0" g="0" b="0"/>
            </a:effectRef>
            <a:fontRef idx="minor">
              <a:schemeClr val="accent4"/>
            </a:fontRef>
          </xdr:style>
          <xdr:txBody>
            <a:bodyPr rot="0" spcFirstLastPara="0" vertOverflow="clip" horzOverflow="clip" vert="horz" wrap="square" lIns="91440" tIns="45720" rIns="91440" bIns="45720" numCol="1" spcCol="0" rtlCol="0" fromWordArt="0" anchor="ctr" anchorCtr="0" forceAA="0" compatLnSpc="1">
              <a:prstTxWarp prst="textNoShape">
                <a:avLst/>
              </a:prstTxWarp>
              <a:noAutofit/>
            </a:bodyPr>
            <a:lstStyle/>
            <a:p>
              <a:pPr marL="0" indent="0" algn="ctr"/>
              <a:fld id="{86BC2045-AB7A-4648-B690-C57ECDA328C9}" type="TxLink">
                <a:rPr lang="en-US" sz="3200" b="0" i="0" u="none" strike="noStrike">
                  <a:solidFill>
                    <a:schemeClr val="bg1"/>
                  </a:solidFill>
                  <a:latin typeface="Aptos Narrow" panose="020B0004020202020204" pitchFamily="34" charset="0"/>
                  <a:ea typeface="Calibri"/>
                  <a:cs typeface="Calibri"/>
                </a:rPr>
                <a:pPr marL="0" indent="0" algn="ctr"/>
                <a:t> $63,78 </a:t>
              </a:fld>
              <a:endParaRPr lang="en-US" sz="3200" b="0" i="0" u="none" strike="noStrike">
                <a:solidFill>
                  <a:schemeClr val="bg1"/>
                </a:solidFill>
                <a:latin typeface="Aptos Narrow" panose="020B0004020202020204" pitchFamily="34" charset="0"/>
                <a:ea typeface="Calibri"/>
                <a:cs typeface="Calibri"/>
              </a:endParaRPr>
            </a:p>
          </xdr:txBody>
        </xdr:sp>
        <xdr:sp macro="" textlink="">
          <xdr:nvSpPr>
            <xdr:cNvPr id="35" name="TextBox 34">
              <a:extLst>
                <a:ext uri="{FF2B5EF4-FFF2-40B4-BE49-F238E27FC236}">
                  <a16:creationId xmlns:a16="http://schemas.microsoft.com/office/drawing/2014/main" id="{273BA863-1888-4917-978C-0574EBBDA245}"/>
                </a:ext>
              </a:extLst>
            </xdr:cNvPr>
            <xdr:cNvSpPr txBox="1"/>
          </xdr:nvSpPr>
          <xdr:spPr>
            <a:xfrm>
              <a:off x="15142026" y="3194956"/>
              <a:ext cx="3034392" cy="367393"/>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600" b="1">
                  <a:solidFill>
                    <a:schemeClr val="bg1"/>
                  </a:solidFill>
                  <a:latin typeface="Aptos Narrow" panose="020B0004020202020204" pitchFamily="34" charset="0"/>
                </a:rPr>
                <a:t>Brent</a:t>
              </a:r>
              <a:r>
                <a:rPr lang="en-US" sz="1600" b="1" baseline="0">
                  <a:solidFill>
                    <a:schemeClr val="bg1"/>
                  </a:solidFill>
                  <a:latin typeface="Aptos Narrow" panose="020B0004020202020204" pitchFamily="34" charset="0"/>
                </a:rPr>
                <a:t> Promedio</a:t>
              </a:r>
              <a:endParaRPr lang="en-US" sz="1600" b="1">
                <a:solidFill>
                  <a:schemeClr val="bg1"/>
                </a:solidFill>
                <a:latin typeface="Aptos Narrow" panose="020B0004020202020204" pitchFamily="34" charset="0"/>
              </a:endParaRPr>
            </a:p>
          </xdr:txBody>
        </xdr:sp>
      </xdr:grpSp>
    </xdr:grpSp>
    <xdr:clientData/>
  </xdr:twoCellAnchor>
  <xdr:twoCellAnchor editAs="absolute">
    <xdr:from>
      <xdr:col>1</xdr:col>
      <xdr:colOff>310241</xdr:colOff>
      <xdr:row>22</xdr:row>
      <xdr:rowOff>-1</xdr:rowOff>
    </xdr:from>
    <xdr:to>
      <xdr:col>19</xdr:col>
      <xdr:colOff>326199</xdr:colOff>
      <xdr:row>39</xdr:row>
      <xdr:rowOff>95249</xdr:rowOff>
    </xdr:to>
    <xdr:graphicFrame macro="">
      <xdr:nvGraphicFramePr>
        <xdr:cNvPr id="57" name="Chart 56">
          <a:extLst>
            <a:ext uri="{FF2B5EF4-FFF2-40B4-BE49-F238E27FC236}">
              <a16:creationId xmlns:a16="http://schemas.microsoft.com/office/drawing/2014/main" id="{715804FF-808C-4491-B6C8-75A7BA73C0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1</xdr:col>
      <xdr:colOff>310242</xdr:colOff>
      <xdr:row>40</xdr:row>
      <xdr:rowOff>127906</xdr:rowOff>
    </xdr:from>
    <xdr:to>
      <xdr:col>11</xdr:col>
      <xdr:colOff>91335</xdr:colOff>
      <xdr:row>57</xdr:row>
      <xdr:rowOff>95249</xdr:rowOff>
    </xdr:to>
    <xdr:graphicFrame macro="">
      <xdr:nvGraphicFramePr>
        <xdr:cNvPr id="65" name="Chart 64">
          <a:extLst>
            <a:ext uri="{FF2B5EF4-FFF2-40B4-BE49-F238E27FC236}">
              <a16:creationId xmlns:a16="http://schemas.microsoft.com/office/drawing/2014/main" id="{44492446-E859-4ACB-880A-372311F7D91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editAs="absolute">
    <xdr:from>
      <xdr:col>22</xdr:col>
      <xdr:colOff>365343</xdr:colOff>
      <xdr:row>40</xdr:row>
      <xdr:rowOff>125110</xdr:rowOff>
    </xdr:from>
    <xdr:to>
      <xdr:col>34</xdr:col>
      <xdr:colOff>417534</xdr:colOff>
      <xdr:row>57</xdr:row>
      <xdr:rowOff>91335</xdr:rowOff>
    </xdr:to>
    <xdr:sp macro="" textlink="">
      <xdr:nvSpPr>
        <xdr:cNvPr id="68" name="TextBox 67">
          <a:extLst>
            <a:ext uri="{FF2B5EF4-FFF2-40B4-BE49-F238E27FC236}">
              <a16:creationId xmlns:a16="http://schemas.microsoft.com/office/drawing/2014/main" id="{4496E28F-A9F3-E4E2-FF39-79ACA2BDEC6E}"/>
            </a:ext>
          </a:extLst>
        </xdr:cNvPr>
        <xdr:cNvSpPr txBox="1">
          <a:spLocks noChangeAspect="1"/>
        </xdr:cNvSpPr>
      </xdr:nvSpPr>
      <xdr:spPr>
        <a:xfrm>
          <a:off x="11756199" y="6388124"/>
          <a:ext cx="6471780" cy="2628006"/>
        </a:xfrm>
        <a:prstGeom prst="rect">
          <a:avLst/>
        </a:prstGeom>
        <a:noFill/>
        <a:ln w="9525" cmpd="sng">
          <a:solidFill>
            <a:srgbClr val="FFC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800" b="1">
              <a:solidFill>
                <a:schemeClr val="bg1"/>
              </a:solidFill>
              <a:latin typeface="Aptos Narrow" panose="020B0004020202020204" pitchFamily="34" charset="0"/>
            </a:rPr>
            <a:t>Principales hallazgos</a:t>
          </a:r>
        </a:p>
        <a:p>
          <a:pPr marL="342900" indent="-342900">
            <a:buFont typeface="+mj-lt"/>
            <a:buAutoNum type="arabicPeriod"/>
          </a:pPr>
          <a:r>
            <a:rPr lang="en-US" sz="1600" b="0">
              <a:solidFill>
                <a:schemeClr val="bg1"/>
              </a:solidFill>
              <a:latin typeface="Aptos Narrow" panose="020B0004020202020204" pitchFamily="34" charset="0"/>
            </a:rPr>
            <a:t>Mayor apalancamiento tiende a asociarse con menor ROA.</a:t>
          </a:r>
          <a:endParaRPr lang="en-US" sz="1600" b="0" baseline="0">
            <a:solidFill>
              <a:schemeClr val="bg1"/>
            </a:solidFill>
            <a:latin typeface="Aptos Narrow" panose="020B0004020202020204" pitchFamily="34" charset="0"/>
          </a:endParaRPr>
        </a:p>
        <a:p>
          <a:pPr marL="342900" indent="-342900">
            <a:buFont typeface="+mj-lt"/>
            <a:buAutoNum type="arabicPeriod"/>
          </a:pPr>
          <a:r>
            <a:rPr lang="en-US" sz="1600" b="0" baseline="0">
              <a:solidFill>
                <a:schemeClr val="bg1"/>
              </a:solidFill>
              <a:latin typeface="Aptos Narrow" panose="020B0004020202020204" pitchFamily="34" charset="0"/>
            </a:rPr>
            <a:t>Los choques en el precio del petróleo afectan significativamente la rentabilidad.</a:t>
          </a:r>
        </a:p>
        <a:p>
          <a:pPr marL="342900" indent="-342900">
            <a:buFont typeface="+mj-lt"/>
            <a:buAutoNum type="arabicPeriod"/>
          </a:pPr>
          <a:r>
            <a:rPr lang="en-US" sz="1600" b="0" baseline="0">
              <a:solidFill>
                <a:schemeClr val="bg1"/>
              </a:solidFill>
              <a:latin typeface="Aptos Narrow" panose="020B0004020202020204" pitchFamily="34" charset="0"/>
            </a:rPr>
            <a:t>Existe heterogeneidad en el desempeño entre empresas del sector.</a:t>
          </a:r>
        </a:p>
        <a:p>
          <a:pPr marL="342900" indent="-342900">
            <a:buFont typeface="+mj-lt"/>
            <a:buAutoNum type="arabicPeriod"/>
          </a:pPr>
          <a:r>
            <a:rPr lang="en-US" sz="1600" b="0" baseline="0">
              <a:solidFill>
                <a:schemeClr val="bg1"/>
              </a:solidFill>
              <a:latin typeface="Aptos Narrow" panose="020B0004020202020204" pitchFamily="34" charset="0"/>
            </a:rPr>
            <a:t>El precio del Brent y la estructura de capital influyen conjuntamente en el desempeño financiero.</a:t>
          </a:r>
        </a:p>
        <a:p>
          <a:pPr marL="342900" indent="-342900">
            <a:buFont typeface="+mj-lt"/>
            <a:buAutoNum type="arabicPeriod"/>
          </a:pPr>
          <a:r>
            <a:rPr lang="en-US" sz="1600" b="0" baseline="0">
              <a:solidFill>
                <a:schemeClr val="bg1"/>
              </a:solidFill>
              <a:latin typeface="Aptos Narrow" panose="020B0004020202020204" pitchFamily="34" charset="0"/>
            </a:rPr>
            <a:t>El R</a:t>
          </a:r>
          <a:r>
            <a:rPr lang="en-US" sz="1600" b="0" baseline="30000">
              <a:solidFill>
                <a:schemeClr val="bg1"/>
              </a:solidFill>
              <a:latin typeface="Aptos Narrow" panose="020B0004020202020204" pitchFamily="34" charset="0"/>
            </a:rPr>
            <a:t>2  </a:t>
          </a:r>
          <a:r>
            <a:rPr lang="en-US" sz="1600" b="0" baseline="0">
              <a:solidFill>
                <a:schemeClr val="bg1"/>
              </a:solidFill>
              <a:latin typeface="Aptos Narrow" panose="020B0004020202020204" pitchFamily="34" charset="0"/>
              <a:ea typeface="+mn-ea"/>
              <a:cs typeface="+mn-cs"/>
            </a:rPr>
            <a:t>bajo en las crisis sugiere que otros factores como el precio Brent, influyen más en la rentabilidad.</a:t>
          </a:r>
        </a:p>
        <a:p>
          <a:endParaRPr lang="en-US" sz="1200" b="1">
            <a:solidFill>
              <a:schemeClr val="bg1"/>
            </a:solidFill>
            <a:latin typeface="Aptos Narrow" panose="020B0004020202020204" pitchFamily="34" charset="0"/>
          </a:endParaRPr>
        </a:p>
      </xdr:txBody>
    </xdr:sp>
    <xdr:clientData/>
  </xdr:twoCellAnchor>
  <xdr:twoCellAnchor editAs="absolute">
    <xdr:from>
      <xdr:col>15</xdr:col>
      <xdr:colOff>0</xdr:colOff>
      <xdr:row>2</xdr:row>
      <xdr:rowOff>0</xdr:rowOff>
    </xdr:from>
    <xdr:to>
      <xdr:col>35</xdr:col>
      <xdr:colOff>201384</xdr:colOff>
      <xdr:row>6</xdr:row>
      <xdr:rowOff>108857</xdr:rowOff>
    </xdr:to>
    <mc:AlternateContent xmlns:mc="http://schemas.openxmlformats.org/markup-compatibility/2006" xmlns:a14="http://schemas.microsoft.com/office/drawing/2010/main">
      <mc:Choice Requires="a14">
        <xdr:graphicFrame macro="">
          <xdr:nvGraphicFramePr>
            <xdr:cNvPr id="69" name="Empresa 2">
              <a:extLst>
                <a:ext uri="{FF2B5EF4-FFF2-40B4-BE49-F238E27FC236}">
                  <a16:creationId xmlns:a16="http://schemas.microsoft.com/office/drawing/2014/main" id="{68695EB8-DF42-47D5-80AC-CD03B5EA2201}"/>
                </a:ext>
              </a:extLst>
            </xdr:cNvPr>
            <xdr:cNvGraphicFramePr/>
          </xdr:nvGraphicFramePr>
          <xdr:xfrm>
            <a:off x="0" y="0"/>
            <a:ext cx="0" cy="0"/>
          </xdr:xfrm>
          <a:graphic>
            <a:graphicData uri="http://schemas.microsoft.com/office/drawing/2010/slicer">
              <sle:slicer xmlns:sle="http://schemas.microsoft.com/office/drawing/2010/slicer" name="Empresa 2"/>
            </a:graphicData>
          </a:graphic>
        </xdr:graphicFrame>
      </mc:Choice>
      <mc:Fallback xmlns="">
        <xdr:sp macro="" textlink="">
          <xdr:nvSpPr>
            <xdr:cNvPr id="0" name=""/>
            <xdr:cNvSpPr>
              <a:spLocks noTextEdit="1"/>
            </xdr:cNvSpPr>
          </xdr:nvSpPr>
          <xdr:spPr>
            <a:xfrm>
              <a:off x="7646096" y="313151"/>
              <a:ext cx="10900699" cy="735158"/>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editAs="absolute">
    <xdr:from>
      <xdr:col>14</xdr:col>
      <xdr:colOff>522932</xdr:colOff>
      <xdr:row>6</xdr:row>
      <xdr:rowOff>2</xdr:rowOff>
    </xdr:from>
    <xdr:to>
      <xdr:col>26</xdr:col>
      <xdr:colOff>522932</xdr:colOff>
      <xdr:row>12</xdr:row>
      <xdr:rowOff>1</xdr:rowOff>
    </xdr:to>
    <mc:AlternateContent xmlns:mc="http://schemas.openxmlformats.org/markup-compatibility/2006" xmlns:a14="http://schemas.microsoft.com/office/drawing/2010/main">
      <mc:Choice Requires="a14">
        <xdr:graphicFrame macro="">
          <xdr:nvGraphicFramePr>
            <xdr:cNvPr id="70" name="Año 3">
              <a:extLst>
                <a:ext uri="{FF2B5EF4-FFF2-40B4-BE49-F238E27FC236}">
                  <a16:creationId xmlns:a16="http://schemas.microsoft.com/office/drawing/2014/main" id="{1EAA1BCE-78F7-45DD-9808-78C97F4A1654}"/>
                </a:ext>
              </a:extLst>
            </xdr:cNvPr>
            <xdr:cNvGraphicFramePr/>
          </xdr:nvGraphicFramePr>
          <xdr:xfrm>
            <a:off x="0" y="0"/>
            <a:ext cx="0" cy="0"/>
          </xdr:xfrm>
          <a:graphic>
            <a:graphicData uri="http://schemas.microsoft.com/office/drawing/2010/slicer">
              <sle:slicer xmlns:sle="http://schemas.microsoft.com/office/drawing/2010/slicer" name="Año 3"/>
            </a:graphicData>
          </a:graphic>
        </xdr:graphicFrame>
      </mc:Choice>
      <mc:Fallback xmlns="">
        <xdr:sp macro="" textlink="">
          <xdr:nvSpPr>
            <xdr:cNvPr id="0" name=""/>
            <xdr:cNvSpPr>
              <a:spLocks noTextEdit="1"/>
            </xdr:cNvSpPr>
          </xdr:nvSpPr>
          <xdr:spPr>
            <a:xfrm>
              <a:off x="7634062" y="939454"/>
              <a:ext cx="6419589" cy="93945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editAs="absolute">
    <xdr:from>
      <xdr:col>27</xdr:col>
      <xdr:colOff>13608</xdr:colOff>
      <xdr:row>6</xdr:row>
      <xdr:rowOff>39562</xdr:rowOff>
    </xdr:from>
    <xdr:to>
      <xdr:col>30</xdr:col>
      <xdr:colOff>68036</xdr:colOff>
      <xdr:row>12</xdr:row>
      <xdr:rowOff>5782</xdr:rowOff>
    </xdr:to>
    <mc:AlternateContent xmlns:mc="http://schemas.openxmlformats.org/markup-compatibility/2006" xmlns:a14="http://schemas.microsoft.com/office/drawing/2010/main">
      <mc:Choice Requires="a14">
        <xdr:graphicFrame macro="">
          <xdr:nvGraphicFramePr>
            <xdr:cNvPr id="71" name="Periodo 2">
              <a:extLst>
                <a:ext uri="{FF2B5EF4-FFF2-40B4-BE49-F238E27FC236}">
                  <a16:creationId xmlns:a16="http://schemas.microsoft.com/office/drawing/2014/main" id="{FDF97974-80B2-4138-9403-B289B5848DA5}"/>
                </a:ext>
              </a:extLst>
            </xdr:cNvPr>
            <xdr:cNvGraphicFramePr/>
          </xdr:nvGraphicFramePr>
          <xdr:xfrm>
            <a:off x="0" y="0"/>
            <a:ext cx="0" cy="0"/>
          </xdr:xfrm>
          <a:graphic>
            <a:graphicData uri="http://schemas.microsoft.com/office/drawing/2010/slicer">
              <sle:slicer xmlns:sle="http://schemas.microsoft.com/office/drawing/2010/slicer" name="Periodo 2"/>
            </a:graphicData>
          </a:graphic>
        </xdr:graphicFrame>
      </mc:Choice>
      <mc:Fallback xmlns="">
        <xdr:sp macro="" textlink="">
          <xdr:nvSpPr>
            <xdr:cNvPr id="0" name=""/>
            <xdr:cNvSpPr>
              <a:spLocks noTextEdit="1"/>
            </xdr:cNvSpPr>
          </xdr:nvSpPr>
          <xdr:spPr>
            <a:xfrm>
              <a:off x="14079293" y="979014"/>
              <a:ext cx="1659325" cy="90567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editAs="absolute">
    <xdr:from>
      <xdr:col>20</xdr:col>
      <xdr:colOff>182672</xdr:colOff>
      <xdr:row>22</xdr:row>
      <xdr:rowOff>0</xdr:rowOff>
    </xdr:from>
    <xdr:to>
      <xdr:col>34</xdr:col>
      <xdr:colOff>392217</xdr:colOff>
      <xdr:row>39</xdr:row>
      <xdr:rowOff>68036</xdr:rowOff>
    </xdr:to>
    <xdr:graphicFrame macro="">
      <xdr:nvGraphicFramePr>
        <xdr:cNvPr id="74" name="Chart 73">
          <a:extLst>
            <a:ext uri="{FF2B5EF4-FFF2-40B4-BE49-F238E27FC236}">
              <a16:creationId xmlns:a16="http://schemas.microsoft.com/office/drawing/2014/main" id="{98691326-7262-4D9F-9174-1F920C31041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absolute">
    <xdr:from>
      <xdr:col>30</xdr:col>
      <xdr:colOff>127909</xdr:colOff>
      <xdr:row>6</xdr:row>
      <xdr:rowOff>0</xdr:rowOff>
    </xdr:from>
    <xdr:to>
      <xdr:col>35</xdr:col>
      <xdr:colOff>187776</xdr:colOff>
      <xdr:row>11</xdr:row>
      <xdr:rowOff>150937</xdr:rowOff>
    </xdr:to>
    <mc:AlternateContent xmlns:mc="http://schemas.openxmlformats.org/markup-compatibility/2006" xmlns:a14="http://schemas.microsoft.com/office/drawing/2010/main">
      <mc:Choice Requires="a14">
        <xdr:graphicFrame macro="">
          <xdr:nvGraphicFramePr>
            <xdr:cNvPr id="75" name="Crisis asociada 1">
              <a:extLst>
                <a:ext uri="{FF2B5EF4-FFF2-40B4-BE49-F238E27FC236}">
                  <a16:creationId xmlns:a16="http://schemas.microsoft.com/office/drawing/2014/main" id="{135FC3C0-57FA-4A94-8D45-FFFA897E0929}"/>
                </a:ext>
              </a:extLst>
            </xdr:cNvPr>
            <xdr:cNvGraphicFramePr/>
          </xdr:nvGraphicFramePr>
          <xdr:xfrm>
            <a:off x="0" y="0"/>
            <a:ext cx="0" cy="0"/>
          </xdr:xfrm>
          <a:graphic>
            <a:graphicData uri="http://schemas.microsoft.com/office/drawing/2010/slicer">
              <sle:slicer xmlns:sle="http://schemas.microsoft.com/office/drawing/2010/slicer" name="Crisis asociada 1"/>
            </a:graphicData>
          </a:graphic>
        </xdr:graphicFrame>
      </mc:Choice>
      <mc:Fallback xmlns="">
        <xdr:sp macro="" textlink="">
          <xdr:nvSpPr>
            <xdr:cNvPr id="0" name=""/>
            <xdr:cNvSpPr>
              <a:spLocks noTextEdit="1"/>
            </xdr:cNvSpPr>
          </xdr:nvSpPr>
          <xdr:spPr>
            <a:xfrm>
              <a:off x="15798491" y="939452"/>
              <a:ext cx="2734696" cy="933814"/>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fLocksWithSheet="0"/>
  </xdr:twoCellAnchor>
  <xdr:twoCellAnchor editAs="absolute">
    <xdr:from>
      <xdr:col>12</xdr:col>
      <xdr:colOff>-1</xdr:colOff>
      <xdr:row>40</xdr:row>
      <xdr:rowOff>136071</xdr:rowOff>
    </xdr:from>
    <xdr:to>
      <xdr:col>22</xdr:col>
      <xdr:colOff>91336</xdr:colOff>
      <xdr:row>57</xdr:row>
      <xdr:rowOff>103414</xdr:rowOff>
    </xdr:to>
    <xdr:graphicFrame macro="">
      <xdr:nvGraphicFramePr>
        <xdr:cNvPr id="3" name="Chart 2">
          <a:extLst>
            <a:ext uri="{FF2B5EF4-FFF2-40B4-BE49-F238E27FC236}">
              <a16:creationId xmlns:a16="http://schemas.microsoft.com/office/drawing/2014/main" id="{D112218F-79C2-4240-8953-B2E8211EE2E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329709</xdr:colOff>
      <xdr:row>186</xdr:row>
      <xdr:rowOff>51288</xdr:rowOff>
    </xdr:from>
    <xdr:to>
      <xdr:col>7</xdr:col>
      <xdr:colOff>857249</xdr:colOff>
      <xdr:row>193</xdr:row>
      <xdr:rowOff>0</xdr:rowOff>
    </xdr:to>
    <mc:AlternateContent xmlns:mc="http://schemas.openxmlformats.org/markup-compatibility/2006" xmlns:a14="http://schemas.microsoft.com/office/drawing/2010/main">
      <mc:Choice Requires="a14">
        <xdr:graphicFrame macro="">
          <xdr:nvGraphicFramePr>
            <xdr:cNvPr id="8" name="Año">
              <a:extLst>
                <a:ext uri="{FF2B5EF4-FFF2-40B4-BE49-F238E27FC236}">
                  <a16:creationId xmlns:a16="http://schemas.microsoft.com/office/drawing/2014/main" id="{A7A94410-3C3E-7328-B7C9-8A558A16EB5C}"/>
                </a:ext>
              </a:extLst>
            </xdr:cNvPr>
            <xdr:cNvGraphicFramePr/>
          </xdr:nvGraphicFramePr>
          <xdr:xfrm>
            <a:off x="0" y="0"/>
            <a:ext cx="0" cy="0"/>
          </xdr:xfrm>
          <a:graphic>
            <a:graphicData uri="http://schemas.microsoft.com/office/drawing/2010/slicer">
              <sle:slicer xmlns:sle="http://schemas.microsoft.com/office/drawing/2010/slicer" name="Año"/>
            </a:graphicData>
          </a:graphic>
        </xdr:graphicFrame>
      </mc:Choice>
      <mc:Fallback xmlns="">
        <xdr:sp macro="" textlink="">
          <xdr:nvSpPr>
            <xdr:cNvPr id="0" name=""/>
            <xdr:cNvSpPr>
              <a:spLocks noTextEdit="1"/>
            </xdr:cNvSpPr>
          </xdr:nvSpPr>
          <xdr:spPr>
            <a:xfrm>
              <a:off x="2974728" y="35484288"/>
              <a:ext cx="4725867" cy="1282212"/>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4</xdr:col>
      <xdr:colOff>186836</xdr:colOff>
      <xdr:row>209</xdr:row>
      <xdr:rowOff>174381</xdr:rowOff>
    </xdr:from>
    <xdr:to>
      <xdr:col>8</xdr:col>
      <xdr:colOff>523875</xdr:colOff>
      <xdr:row>224</xdr:row>
      <xdr:rowOff>60081</xdr:rowOff>
    </xdr:to>
    <xdr:graphicFrame macro="">
      <xdr:nvGraphicFramePr>
        <xdr:cNvPr id="10" name="Chart 9">
          <a:extLst>
            <a:ext uri="{FF2B5EF4-FFF2-40B4-BE49-F238E27FC236}">
              <a16:creationId xmlns:a16="http://schemas.microsoft.com/office/drawing/2014/main" id="{CC193CD8-1C06-986C-37E1-82B968709DBD}"/>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7</xdr:col>
      <xdr:colOff>915864</xdr:colOff>
      <xdr:row>246</xdr:row>
      <xdr:rowOff>0</xdr:rowOff>
    </xdr:from>
    <xdr:to>
      <xdr:col>12</xdr:col>
      <xdr:colOff>849922</xdr:colOff>
      <xdr:row>260</xdr:row>
      <xdr:rowOff>76200</xdr:rowOff>
    </xdr:to>
    <xdr:graphicFrame macro="">
      <xdr:nvGraphicFramePr>
        <xdr:cNvPr id="13" name="Chart 12">
          <a:extLst>
            <a:ext uri="{FF2B5EF4-FFF2-40B4-BE49-F238E27FC236}">
              <a16:creationId xmlns:a16="http://schemas.microsoft.com/office/drawing/2014/main" id="{C9C54A6F-B2BC-EF9A-3BC5-932648BD301A}"/>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3</xdr:col>
      <xdr:colOff>604471</xdr:colOff>
      <xdr:row>271</xdr:row>
      <xdr:rowOff>57150</xdr:rowOff>
    </xdr:from>
    <xdr:to>
      <xdr:col>7</xdr:col>
      <xdr:colOff>978144</xdr:colOff>
      <xdr:row>285</xdr:row>
      <xdr:rowOff>133350</xdr:rowOff>
    </xdr:to>
    <xdr:graphicFrame macro="">
      <xdr:nvGraphicFramePr>
        <xdr:cNvPr id="17" name="Chart 16">
          <a:extLst>
            <a:ext uri="{FF2B5EF4-FFF2-40B4-BE49-F238E27FC236}">
              <a16:creationId xmlns:a16="http://schemas.microsoft.com/office/drawing/2014/main" id="{40F65A39-0F0F-2111-22FD-61E85AE9824B}"/>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editAs="oneCell">
    <xdr:from>
      <xdr:col>4</xdr:col>
      <xdr:colOff>868239</xdr:colOff>
      <xdr:row>417</xdr:row>
      <xdr:rowOff>124559</xdr:rowOff>
    </xdr:from>
    <xdr:to>
      <xdr:col>14</xdr:col>
      <xdr:colOff>376603</xdr:colOff>
      <xdr:row>421</xdr:row>
      <xdr:rowOff>124559</xdr:rowOff>
    </xdr:to>
    <mc:AlternateContent xmlns:mc="http://schemas.openxmlformats.org/markup-compatibility/2006" xmlns:a14="http://schemas.microsoft.com/office/drawing/2010/main">
      <mc:Choice Requires="a14">
        <xdr:graphicFrame macro="">
          <xdr:nvGraphicFramePr>
            <xdr:cNvPr id="18" name="Empresa 1">
              <a:extLst>
                <a:ext uri="{FF2B5EF4-FFF2-40B4-BE49-F238E27FC236}">
                  <a16:creationId xmlns:a16="http://schemas.microsoft.com/office/drawing/2014/main" id="{6186879F-8C43-DD68-55A8-CB260B108B6F}"/>
                </a:ext>
              </a:extLst>
            </xdr:cNvPr>
            <xdr:cNvGraphicFramePr/>
          </xdr:nvGraphicFramePr>
          <xdr:xfrm>
            <a:off x="0" y="0"/>
            <a:ext cx="0" cy="0"/>
          </xdr:xfrm>
          <a:graphic>
            <a:graphicData uri="http://schemas.microsoft.com/office/drawing/2010/slicer">
              <sle:slicer xmlns:sle="http://schemas.microsoft.com/office/drawing/2010/slicer" name="Empresa 1"/>
            </a:graphicData>
          </a:graphic>
        </xdr:graphicFrame>
      </mc:Choice>
      <mc:Fallback xmlns="">
        <xdr:sp macro="" textlink="">
          <xdr:nvSpPr>
            <xdr:cNvPr id="0" name=""/>
            <xdr:cNvSpPr>
              <a:spLocks noTextEdit="1"/>
            </xdr:cNvSpPr>
          </xdr:nvSpPr>
          <xdr:spPr>
            <a:xfrm>
              <a:off x="4465758" y="79680290"/>
              <a:ext cx="9472980" cy="762000"/>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901211</xdr:colOff>
      <xdr:row>425</xdr:row>
      <xdr:rowOff>0</xdr:rowOff>
    </xdr:from>
    <xdr:to>
      <xdr:col>9</xdr:col>
      <xdr:colOff>639639</xdr:colOff>
      <xdr:row>431</xdr:row>
      <xdr:rowOff>190499</xdr:rowOff>
    </xdr:to>
    <mc:AlternateContent xmlns:mc="http://schemas.openxmlformats.org/markup-compatibility/2006" xmlns:a14="http://schemas.microsoft.com/office/drawing/2010/main">
      <mc:Choice Requires="a14">
        <xdr:graphicFrame macro="">
          <xdr:nvGraphicFramePr>
            <xdr:cNvPr id="19" name="Año 2">
              <a:extLst>
                <a:ext uri="{FF2B5EF4-FFF2-40B4-BE49-F238E27FC236}">
                  <a16:creationId xmlns:a16="http://schemas.microsoft.com/office/drawing/2014/main" id="{0029EA17-9E89-6D38-6BBF-1FAEEE70E16E}"/>
                </a:ext>
              </a:extLst>
            </xdr:cNvPr>
            <xdr:cNvGraphicFramePr/>
          </xdr:nvGraphicFramePr>
          <xdr:xfrm>
            <a:off x="0" y="0"/>
            <a:ext cx="0" cy="0"/>
          </xdr:xfrm>
          <a:graphic>
            <a:graphicData uri="http://schemas.microsoft.com/office/drawing/2010/slicer">
              <sle:slicer xmlns:sle="http://schemas.microsoft.com/office/drawing/2010/slicer" name="Año 2"/>
            </a:graphicData>
          </a:graphic>
        </xdr:graphicFrame>
      </mc:Choice>
      <mc:Fallback xmlns="">
        <xdr:sp macro="" textlink="">
          <xdr:nvSpPr>
            <xdr:cNvPr id="0" name=""/>
            <xdr:cNvSpPr>
              <a:spLocks noTextEdit="1"/>
            </xdr:cNvSpPr>
          </xdr:nvSpPr>
          <xdr:spPr>
            <a:xfrm>
              <a:off x="4498730" y="81079731"/>
              <a:ext cx="4713409" cy="1333499"/>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9</xdr:col>
      <xdr:colOff>923192</xdr:colOff>
      <xdr:row>426</xdr:row>
      <xdr:rowOff>0</xdr:rowOff>
    </xdr:from>
    <xdr:to>
      <xdr:col>13</xdr:col>
      <xdr:colOff>26377</xdr:colOff>
      <xdr:row>429</xdr:row>
      <xdr:rowOff>175845</xdr:rowOff>
    </xdr:to>
    <mc:AlternateContent xmlns:mc="http://schemas.openxmlformats.org/markup-compatibility/2006" xmlns:a14="http://schemas.microsoft.com/office/drawing/2010/main">
      <mc:Choice Requires="a14">
        <xdr:graphicFrame macro="">
          <xdr:nvGraphicFramePr>
            <xdr:cNvPr id="20" name="Periodo 1">
              <a:extLst>
                <a:ext uri="{FF2B5EF4-FFF2-40B4-BE49-F238E27FC236}">
                  <a16:creationId xmlns:a16="http://schemas.microsoft.com/office/drawing/2014/main" id="{6DD529C2-317B-81FA-676C-FE5A56342426}"/>
                </a:ext>
              </a:extLst>
            </xdr:cNvPr>
            <xdr:cNvGraphicFramePr/>
          </xdr:nvGraphicFramePr>
          <xdr:xfrm>
            <a:off x="0" y="0"/>
            <a:ext cx="0" cy="0"/>
          </xdr:xfrm>
          <a:graphic>
            <a:graphicData uri="http://schemas.microsoft.com/office/drawing/2010/slicer">
              <sle:slicer xmlns:sle="http://schemas.microsoft.com/office/drawing/2010/slicer" name="Periodo 1"/>
            </a:graphicData>
          </a:graphic>
        </xdr:graphicFrame>
      </mc:Choice>
      <mc:Fallback xmlns="">
        <xdr:sp macro="" textlink="">
          <xdr:nvSpPr>
            <xdr:cNvPr id="0" name=""/>
            <xdr:cNvSpPr>
              <a:spLocks noTextEdit="1"/>
            </xdr:cNvSpPr>
          </xdr:nvSpPr>
          <xdr:spPr>
            <a:xfrm>
              <a:off x="9495692" y="81270231"/>
              <a:ext cx="2927839" cy="747345"/>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editAs="oneCell">
    <xdr:from>
      <xdr:col>4</xdr:col>
      <xdr:colOff>747344</xdr:colOff>
      <xdr:row>410</xdr:row>
      <xdr:rowOff>130419</xdr:rowOff>
    </xdr:from>
    <xdr:to>
      <xdr:col>9</xdr:col>
      <xdr:colOff>639639</xdr:colOff>
      <xdr:row>417</xdr:row>
      <xdr:rowOff>0</xdr:rowOff>
    </xdr:to>
    <mc:AlternateContent xmlns:mc="http://schemas.openxmlformats.org/markup-compatibility/2006" xmlns:a14="http://schemas.microsoft.com/office/drawing/2010/main">
      <mc:Choice Requires="a14">
        <xdr:graphicFrame macro="">
          <xdr:nvGraphicFramePr>
            <xdr:cNvPr id="21" name="Crisis asociada">
              <a:extLst>
                <a:ext uri="{FF2B5EF4-FFF2-40B4-BE49-F238E27FC236}">
                  <a16:creationId xmlns:a16="http://schemas.microsoft.com/office/drawing/2014/main" id="{64C58400-E5F2-FB20-A25D-8B1DB6F446C0}"/>
                </a:ext>
              </a:extLst>
            </xdr:cNvPr>
            <xdr:cNvGraphicFramePr/>
          </xdr:nvGraphicFramePr>
          <xdr:xfrm>
            <a:off x="0" y="0"/>
            <a:ext cx="0" cy="0"/>
          </xdr:xfrm>
          <a:graphic>
            <a:graphicData uri="http://schemas.microsoft.com/office/drawing/2010/slicer">
              <sle:slicer xmlns:sle="http://schemas.microsoft.com/office/drawing/2010/slicer" name="Crisis asociada"/>
            </a:graphicData>
          </a:graphic>
        </xdr:graphicFrame>
      </mc:Choice>
      <mc:Fallback xmlns="">
        <xdr:sp macro="" textlink="">
          <xdr:nvSpPr>
            <xdr:cNvPr id="0" name=""/>
            <xdr:cNvSpPr>
              <a:spLocks noTextEdit="1"/>
            </xdr:cNvSpPr>
          </xdr:nvSpPr>
          <xdr:spPr>
            <a:xfrm>
              <a:off x="4344863" y="78352650"/>
              <a:ext cx="4867276" cy="1203081"/>
            </a:xfrm>
            <a:prstGeom prst="rect">
              <a:avLst/>
            </a:prstGeom>
            <a:solidFill>
              <a:prstClr val="white"/>
            </a:solidFill>
            <a:ln w="1">
              <a:solidFill>
                <a:prstClr val="green"/>
              </a:solidFill>
            </a:ln>
          </xdr:spPr>
          <xdr:txBody>
            <a:bodyPr vertOverflow="clip" horzOverflow="clip"/>
            <a:lstStyle/>
            <a:p>
              <a:r>
                <a:rPr lang="en-US" sz="1100"/>
                <a:t>This shape represents a slicer. Slicers are supported in Excel 2010 or later.
If the shape was modified in an earlier version of Excel, or if the workbook was saved in Excel 2003 or earlier, the slicer cannot be used.</a:t>
              </a:r>
            </a:p>
          </xdr:txBody>
        </xdr:sp>
      </mc:Fallback>
    </mc:AlternateContent>
    <xdr:clientData/>
  </xdr:twoCellAnchor>
  <xdr:twoCellAnchor>
    <xdr:from>
      <xdr:col>8</xdr:col>
      <xdr:colOff>721702</xdr:colOff>
      <xdr:row>229</xdr:row>
      <xdr:rowOff>5862</xdr:rowOff>
    </xdr:from>
    <xdr:to>
      <xdr:col>13</xdr:col>
      <xdr:colOff>729029</xdr:colOff>
      <xdr:row>243</xdr:row>
      <xdr:rowOff>82062</xdr:rowOff>
    </xdr:to>
    <xdr:graphicFrame macro="">
      <xdr:nvGraphicFramePr>
        <xdr:cNvPr id="3" name="Chart 2">
          <a:extLst>
            <a:ext uri="{FF2B5EF4-FFF2-40B4-BE49-F238E27FC236}">
              <a16:creationId xmlns:a16="http://schemas.microsoft.com/office/drawing/2014/main" id="{E965CAD2-73D3-4C28-3CF5-AA30C35AA5C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gina.torres/Downloads/TEST/Proyecci&#243;n%20financiera%20-%20Aluminios%20Industriales%20SAS/desprotegido.xlsx" TargetMode="External"/><Relationship Id="rId1" Type="http://schemas.openxmlformats.org/officeDocument/2006/relationships/externalLinkPath" Target="file:///C:/Users/gina.torres/Downloads/TEST/Proyecci&#243;n%20financiera%20-%20Aluminios%20Industriales%20SAS/desprotegido.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Portada"/>
      <sheetName val="Instrucciones"/>
      <sheetName val="Premisas"/>
      <sheetName val="CAPM"/>
      <sheetName val="Información Caso"/>
      <sheetName val="Proyección"/>
      <sheetName val="Financiación"/>
      <sheetName val="Flujo de caja de bodega"/>
      <sheetName val="WACC"/>
      <sheetName val="Ke"/>
      <sheetName val="DashBoard"/>
      <sheetName val="Indicadores"/>
      <sheetName val="Fuentes--&gt;"/>
      <sheetName val="IndicesIPC"/>
      <sheetName val="Betas"/>
      <sheetName val="FRED"/>
      <sheetName val="E.T."/>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Ginna Torres" refreshedDate="46096.335221180554" createdVersion="8" refreshedVersion="8" minRefreshableVersion="3" recordCount="152" xr:uid="{066242E5-BB50-4350-87FB-E5ED077CE3D5}">
  <cacheSource type="worksheet">
    <worksheetSource name="Table8"/>
  </cacheSource>
  <cacheFields count="22">
    <cacheField name="Empresa" numFmtId="0">
      <sharedItems count="9">
        <s v="ExxonMobil"/>
        <s v="Chevron"/>
        <s v="Shell"/>
        <s v="BP"/>
        <s v="TotalEnergies"/>
        <s v="ENI"/>
        <s v="Equinor"/>
        <s v="Petrobras"/>
        <s v="Ecopetrol"/>
      </sharedItems>
    </cacheField>
    <cacheField name="Año" numFmtId="0">
      <sharedItems containsSemiMixedTypes="0" containsString="0" containsNumber="1" containsInteger="1" minValue="2006" maxValue="2022" count="17">
        <n v="2022"/>
        <n v="2021"/>
        <n v="2020"/>
        <n v="2019"/>
        <n v="2018"/>
        <n v="2017"/>
        <n v="2016"/>
        <n v="2015"/>
        <n v="2014"/>
        <n v="2013"/>
        <n v="2012"/>
        <n v="2011"/>
        <n v="2010"/>
        <n v="2009"/>
        <n v="2008"/>
        <n v="2007"/>
        <n v="2006"/>
      </sharedItems>
    </cacheField>
    <cacheField name="REVENUE" numFmtId="165">
      <sharedItems containsSemiMixedTypes="0" containsString="0" containsNumber="1" minValue="10398" maxValue="486429"/>
    </cacheField>
    <cacheField name="EBITDA" numFmtId="165">
      <sharedItems containsSemiMixedTypes="0" containsString="0" containsNumber="1" minValue="-6851" maxValue="102591"/>
    </cacheField>
    <cacheField name="NET_INCOME" numFmtId="165">
      <sharedItems containsSemiMixedTypes="0" containsString="0" containsNumber="1" minValue="-22440" maxValue="55740"/>
    </cacheField>
    <cacheField name="TOTAL_ASSETS" numFmtId="165">
      <sharedItems containsSemiMixedTypes="0" containsString="0" containsNumber="1" minValue="11488.17" maxValue="443024"/>
    </cacheField>
    <cacheField name="TOTAL_EQUITY" numFmtId="165">
      <sharedItems containsSemiMixedTypes="0" containsString="0" containsNumber="1" minValue="11954.81" maxValue="202534"/>
    </cacheField>
    <cacheField name="TOTAL_DEBT" numFmtId="165">
      <sharedItems containsSemiMixedTypes="0" containsString="0" containsNumber="1" minValue="2685.74" maxValue="120274"/>
    </cacheField>
    <cacheField name="CASH" numFmtId="165">
      <sharedItems containsSemiMixedTypes="0" containsString="0" containsNumber="1" minValue="1311.76" maxValue="64683"/>
    </cacheField>
    <cacheField name="MARKET_CAP" numFmtId="165">
      <sharedItems containsSemiMixedTypes="0" containsString="0" containsNumber="1" minValue="13741.874853953626" maxValue="462197.77"/>
    </cacheField>
    <cacheField name="BRENT_PRICE" numFmtId="170">
      <sharedItems containsSemiMixedTypes="0" containsString="0" containsNumber="1" minValue="38.578333333333333" maxValue="98.694166666666661"/>
    </cacheField>
    <cacheField name="ROA" numFmtId="0">
      <sharedItems containsSemiMixedTypes="0" containsString="0" containsNumber="1" minValue="-7.8752016951574799E-2" maxValue="1.0123457434909129"/>
    </cacheField>
    <cacheField name="ROE" numFmtId="0">
      <sharedItems containsSemiMixedTypes="0" containsString="0" containsNumber="1" minValue="-0.23730833956619296" maxValue="0.97283018299747137"/>
    </cacheField>
    <cacheField name="EBITDA_MARGIN" numFmtId="0">
      <sharedItems containsSemiMixedTypes="0" containsString="0" containsNumber="1" minValue="-6.2808265644767963E-2" maxValue="0.58689231355548677"/>
    </cacheField>
    <cacheField name="DE_RATIO" numFmtId="10">
      <sharedItems containsSemiMixedTypes="0" containsString="0" containsNumber="1" minValue="3.8178342890384777E-2" maxValue="1.6888956172886231"/>
    </cacheField>
    <cacheField name="NET_DEBT" numFmtId="0">
      <sharedItems containsSemiMixedTypes="0" containsString="0" containsNumber="1" minValue="-27317" maxValue="94296"/>
    </cacheField>
    <cacheField name="NETDEBT_EBITDA" numFmtId="0">
      <sharedItems containsSemiMixedTypes="0" containsString="0" containsNumber="1" minValue="-4.2138373960005842" maxValue="16.79059829059829"/>
    </cacheField>
    <cacheField name="SIZE_LN_ASSETS" numFmtId="0">
      <sharedItems containsSemiMixedTypes="0" containsString="0" containsNumber="1" minValue="9.3490730892286553" maxValue="13.001379223632037"/>
    </cacheField>
    <cacheField name="LIQUIDITY" numFmtId="0">
      <sharedItems containsSemiMixedTypes="0" containsString="0" containsNumber="1" minValue="8.5190997167654443E-3" maxValue="0.30405190730986748"/>
    </cacheField>
    <cacheField name="Periodo" numFmtId="0">
      <sharedItems count="3">
        <s v="Post-crisis"/>
        <s v="Crisis"/>
        <s v="Pre-crisis"/>
      </sharedItems>
    </cacheField>
    <cacheField name="Crisis asociada" numFmtId="0">
      <sharedItems count="8">
        <s v="COVID Recovery"/>
        <s v="COVID Demand shock"/>
        <s v="Oil Recovery"/>
        <s v="Oil Crash 2015-2016"/>
        <s v="Pre Oil Crash"/>
        <s v="GFC recovery"/>
        <s v="GFC"/>
        <s v="Pre-GFC"/>
      </sharedItems>
    </cacheField>
    <cacheField name="Orden" numFmtId="0">
      <sharedItems containsSemiMixedTypes="0" containsString="0" containsNumber="1" containsInteger="1" minValue="1" maxValue="3" count="3">
        <n v="3"/>
        <n v="2"/>
        <n v="1"/>
      </sharedItems>
    </cacheField>
  </cacheFields>
  <extLst>
    <ext xmlns:x14="http://schemas.microsoft.com/office/spreadsheetml/2009/9/main" uri="{725AE2AE-9491-48be-B2B4-4EB974FC3084}">
      <x14:pivotCacheDefinition pivotCacheId="1041188823"/>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152">
  <r>
    <x v="0"/>
    <x v="0"/>
    <n v="413680"/>
    <n v="102591"/>
    <n v="55740"/>
    <n v="369067"/>
    <n v="202473"/>
    <n v="40559"/>
    <n v="29665"/>
    <n v="386726.53"/>
    <n v="94.25333333333333"/>
    <n v="0.151029487870766"/>
    <n v="0.27529596538797768"/>
    <n v="0.24799603558305938"/>
    <n v="0.20031806710030473"/>
    <n v="10894"/>
    <n v="0.10618865202600618"/>
    <n v="12.818733478356215"/>
    <n v="8.0378359484863188E-2"/>
    <x v="0"/>
    <x v="0"/>
    <x v="0"/>
  </r>
  <r>
    <x v="0"/>
    <x v="1"/>
    <n v="285640"/>
    <n v="52788"/>
    <n v="23040"/>
    <n v="338923"/>
    <n v="175683"/>
    <n v="43428"/>
    <n v="6802"/>
    <n v="247786.07"/>
    <n v="68.231666666666669"/>
    <n v="6.7980042664558024E-2"/>
    <n v="0.13114530148050751"/>
    <n v="0.18480604957288896"/>
    <n v="0.24719523232185242"/>
    <n v="36626"/>
    <n v="0.69383193149958322"/>
    <n v="12.733528221919631"/>
    <n v="2.0069455304007104E-2"/>
    <x v="0"/>
    <x v="0"/>
    <x v="0"/>
  </r>
  <r>
    <x v="0"/>
    <x v="2"/>
    <n v="181502"/>
    <n v="18284"/>
    <n v="-22440"/>
    <n v="332750"/>
    <n v="164130"/>
    <n v="47182"/>
    <n v="4364"/>
    <n v="190152.53"/>
    <n v="38.578333333333333"/>
    <n v="-6.7438016528925615E-2"/>
    <n v="-0.13672089197587278"/>
    <n v="0.10073718195942745"/>
    <n v="0.28746725156887831"/>
    <n v="42818"/>
    <n v="2.3418289214613872"/>
    <n v="12.715146736257358"/>
    <n v="1.3114951164537942E-2"/>
    <x v="1"/>
    <x v="1"/>
    <x v="1"/>
  </r>
  <r>
    <x v="0"/>
    <x v="3"/>
    <n v="264938"/>
    <n v="39884"/>
    <n v="14340"/>
    <n v="362597"/>
    <n v="198938"/>
    <n v="26342"/>
    <n v="3089"/>
    <n v="314884.59999999998"/>
    <n v="57.310833333333328"/>
    <n v="3.954803818012835E-2"/>
    <n v="7.2082759452693809E-2"/>
    <n v="0.150540881262786"/>
    <n v="0.13241311363339331"/>
    <n v="23253"/>
    <n v="0.58301574566242098"/>
    <n v="12.801047303688959"/>
    <n v="8.5190997167654443E-3"/>
    <x v="0"/>
    <x v="2"/>
    <x v="0"/>
  </r>
  <r>
    <x v="0"/>
    <x v="4"/>
    <n v="290212"/>
    <n v="50464"/>
    <n v="20840"/>
    <n v="346196"/>
    <n v="198528"/>
    <n v="20538"/>
    <n v="3042"/>
    <n v="341451.43"/>
    <n v="64.575833333333335"/>
    <n v="6.0197113773700447E-2"/>
    <n v="0.10497259832366215"/>
    <n v="0.17388667594723858"/>
    <n v="0.10345140232108317"/>
    <n v="17496"/>
    <n v="0.34670259987317692"/>
    <n v="12.754760367642477"/>
    <n v="8.7869299471975415E-3"/>
    <x v="0"/>
    <x v="2"/>
    <x v="0"/>
  </r>
  <r>
    <x v="0"/>
    <x v="5"/>
    <n v="244363"/>
    <n v="39168"/>
    <n v="19710"/>
    <n v="348691"/>
    <n v="194500"/>
    <n v="24406"/>
    <n v="3177"/>
    <n v="348329"/>
    <n v="51.855833333333329"/>
    <n v="5.6525691801623784E-2"/>
    <n v="0.10133676092544987"/>
    <n v="0.16028613169751557"/>
    <n v="0.12548071979434447"/>
    <n v="21229"/>
    <n v="0.54199857026143794"/>
    <n v="12.761941422178662"/>
    <n v="9.111218815512875E-3"/>
    <x v="0"/>
    <x v="2"/>
    <x v="0"/>
  </r>
  <r>
    <x v="0"/>
    <x v="6"/>
    <n v="208114"/>
    <n v="30730"/>
    <n v="7840"/>
    <n v="330314"/>
    <n v="173830"/>
    <n v="28932"/>
    <n v="3657"/>
    <n v="360204.25"/>
    <n v="44.218333333333334"/>
    <n v="2.3734991553491527E-2"/>
    <n v="4.5101535983432091E-2"/>
    <n v="0.14765945587514534"/>
    <n v="0.16643847437151241"/>
    <n v="25275"/>
    <n v="0.82248616986657985"/>
    <n v="12.707798996190593"/>
    <n v="1.1071283687642668E-2"/>
    <x v="1"/>
    <x v="3"/>
    <x v="1"/>
  </r>
  <r>
    <x v="0"/>
    <x v="7"/>
    <n v="249248"/>
    <n v="40325"/>
    <n v="16150"/>
    <n v="336758"/>
    <n v="176810"/>
    <n v="19925"/>
    <n v="3705"/>
    <n v="347838.85"/>
    <n v="49.185833333333335"/>
    <n v="4.795728683505663E-2"/>
    <n v="9.1340987500706974E-2"/>
    <n v="0.16178665425600205"/>
    <n v="0.1126915898422035"/>
    <n v="16220"/>
    <n v="0.40223186608803474"/>
    <n v="12.727119850486346"/>
    <n v="1.1001965803336521E-2"/>
    <x v="1"/>
    <x v="3"/>
    <x v="1"/>
  </r>
  <r>
    <x v="0"/>
    <x v="8"/>
    <n v="411939"/>
    <n v="69213"/>
    <n v="32520"/>
    <n v="349493"/>
    <n v="181064"/>
    <n v="11653"/>
    <n v="4658"/>
    <n v="417570.83"/>
    <n v="91.56"/>
    <n v="9.3049073944256391E-2"/>
    <n v="0.17960500154641454"/>
    <n v="0.16801759483807069"/>
    <n v="6.4358458887465206E-2"/>
    <n v="6995"/>
    <n v="0.10106482886163004"/>
    <n v="12.764238811843123"/>
    <n v="1.3327877811572764E-2"/>
    <x v="2"/>
    <x v="4"/>
    <x v="2"/>
  </r>
  <r>
    <x v="0"/>
    <x v="9"/>
    <n v="438255"/>
    <n v="74902"/>
    <n v="32580"/>
    <n v="346808"/>
    <n v="180495"/>
    <n v="6891"/>
    <n v="4913"/>
    <n v="401128.53"/>
    <n v="97.573333333333338"/>
    <n v="9.3942469608544216E-2"/>
    <n v="0.18050361505858889"/>
    <n v="0.17090963023810338"/>
    <n v="3.8178342890384777E-2"/>
    <n v="1978"/>
    <n v="2.6407839577047343E-2"/>
    <n v="12.756526591673211"/>
    <n v="1.416633987681945E-2"/>
    <x v="2"/>
    <x v="4"/>
    <x v="2"/>
  </r>
  <r>
    <x v="0"/>
    <x v="10"/>
    <n v="480681"/>
    <n v="94941"/>
    <n v="44880"/>
    <n v="333795"/>
    <n v="171660"/>
    <n v="7928"/>
    <n v="9923"/>
    <n v="402233.96"/>
    <n v="94.029166666666654"/>
    <n v="0.13445378151260504"/>
    <n v="0.26144704648724221"/>
    <n v="0.1975135276826003"/>
    <n v="4.6184317837585927E-2"/>
    <n v="-1995"/>
    <n v="-2.1013050210130502E-2"/>
    <n v="12.718282311068327"/>
    <n v="2.972782695966087E-2"/>
    <x v="2"/>
    <x v="4"/>
    <x v="2"/>
  </r>
  <r>
    <x v="0"/>
    <x v="11"/>
    <n v="486429"/>
    <n v="89087"/>
    <n v="41060"/>
    <n v="331052"/>
    <n v="160744"/>
    <n v="9322"/>
    <n v="13068"/>
    <n v="390209.76"/>
    <n v="96.789166666666645"/>
    <n v="0.12402885347317037"/>
    <n v="0.25543721694122329"/>
    <n v="0.1831449194024205"/>
    <n v="5.7992833325038573E-2"/>
    <n v="-3746"/>
    <n v="-4.2048783773165559E-2"/>
    <n v="12.710030741718219"/>
    <n v="3.9474161158972003E-2"/>
    <x v="2"/>
    <x v="4"/>
    <x v="2"/>
  </r>
  <r>
    <x v="0"/>
    <x v="12"/>
    <n v="383221"/>
    <n v="67978"/>
    <n v="30460"/>
    <n v="302510"/>
    <n v="152679"/>
    <n v="12227"/>
    <n v="8453"/>
    <n v="315073.65000000002"/>
    <n v="79.946666666666673"/>
    <n v="0.10069088625169416"/>
    <n v="0.19950353355733272"/>
    <n v="0.17738589482309164"/>
    <n v="8.0083050059274685E-2"/>
    <n v="3774"/>
    <n v="5.5517961693489069E-2"/>
    <n v="12.619869613757874"/>
    <n v="2.7942877921391027E-2"/>
    <x v="0"/>
    <x v="5"/>
    <x v="0"/>
  </r>
  <r>
    <x v="0"/>
    <x v="13"/>
    <n v="310586"/>
    <n v="47242"/>
    <n v="19280"/>
    <n v="233323"/>
    <n v="115392"/>
    <n v="7129"/>
    <n v="10862"/>
    <n v="344156.79"/>
    <n v="63.775833333333338"/>
    <n v="8.2632230855937905E-2"/>
    <n v="0.16708264004437048"/>
    <n v="0.1521060189448333"/>
    <n v="6.17807127010538E-2"/>
    <n v="-3733"/>
    <n v="-7.9018669827695689E-2"/>
    <n v="12.360179038662505"/>
    <n v="4.6553490225995725E-2"/>
    <x v="0"/>
    <x v="5"/>
    <x v="0"/>
  </r>
  <r>
    <x v="0"/>
    <x v="14"/>
    <n v="477359"/>
    <n v="96449"/>
    <n v="45220"/>
    <n v="228052"/>
    <n v="117523"/>
    <n v="7025"/>
    <n v="32007"/>
    <n v="432862.49"/>
    <n v="98.694166666666661"/>
    <n v="0.19828810972935998"/>
    <n v="0.38477574602418252"/>
    <n v="0.20204709662958067"/>
    <n v="5.9775533299864708E-2"/>
    <n v="-24982"/>
    <n v="-0.2590177192091157"/>
    <n v="12.337328952107967"/>
    <n v="0.14034956939645343"/>
    <x v="1"/>
    <x v="6"/>
    <x v="1"/>
  </r>
  <r>
    <x v="0"/>
    <x v="15"/>
    <n v="404552"/>
    <n v="84129"/>
    <n v="40610"/>
    <n v="242082"/>
    <n v="121762"/>
    <n v="7183"/>
    <n v="34500"/>
    <n v="462197.77"/>
    <n v="74.890833333333333"/>
    <n v="0.1677530754042019"/>
    <n v="0.33351948883888238"/>
    <n v="0.2079559611619767"/>
    <n v="5.8992132192309588E-2"/>
    <n v="-27317"/>
    <n v="-0.32470372879744203"/>
    <n v="12.397031790719714"/>
    <n v="0.14251369370709099"/>
    <x v="2"/>
    <x v="7"/>
    <x v="2"/>
  </r>
  <r>
    <x v="0"/>
    <x v="16"/>
    <n v="377635"/>
    <n v="79472"/>
    <n v="39500"/>
    <n v="219015"/>
    <n v="113844"/>
    <n v="6645"/>
    <n v="32848"/>
    <n v="388759.48"/>
    <n v="66.918333333333337"/>
    <n v="0.18035294386229253"/>
    <n v="0.34696602368152912"/>
    <n v="0.2104465952573252"/>
    <n v="5.8369347528196482E-2"/>
    <n v="-26203"/>
    <n v="-0.32971360982484399"/>
    <n v="12.296895499603774"/>
    <n v="0.14998059493641988"/>
    <x v="2"/>
    <x v="7"/>
    <x v="2"/>
  </r>
  <r>
    <x v="1"/>
    <x v="0"/>
    <n v="246252"/>
    <n v="66509"/>
    <n v="35465"/>
    <n v="257709"/>
    <n v="160242"/>
    <n v="21375"/>
    <n v="17901"/>
    <n v="307813.6653386454"/>
    <n v="94.25333333333333"/>
    <n v="0.13761645887415652"/>
    <n v="0.22132150122939054"/>
    <n v="0.2700851160599711"/>
    <n v="0.13339199460815518"/>
    <n v="3474"/>
    <n v="5.2233532303898718E-2"/>
    <n v="12.459586320361232"/>
    <n v="6.9462067680989018E-2"/>
    <x v="0"/>
    <x v="0"/>
    <x v="0"/>
  </r>
  <r>
    <x v="1"/>
    <x v="1"/>
    <n v="162465"/>
    <n v="40276"/>
    <n v="15625"/>
    <n v="239535"/>
    <n v="139940"/>
    <n v="31113"/>
    <n v="5675"/>
    <n v="199680.79365079364"/>
    <n v="68.231666666666669"/>
    <n v="6.5230550858955891E-2"/>
    <n v="0.11165499499785622"/>
    <n v="0.24790570276674975"/>
    <n v="0.22233099899957123"/>
    <n v="25438"/>
    <n v="0.63159201509583873"/>
    <n v="12.386454822943078"/>
    <n v="2.369173607197278E-2"/>
    <x v="0"/>
    <x v="0"/>
    <x v="0"/>
  </r>
  <r>
    <x v="1"/>
    <x v="2"/>
    <n v="94692"/>
    <n v="12752"/>
    <n v="-5543"/>
    <n v="239790"/>
    <n v="132726"/>
    <n v="42767"/>
    <n v="5627"/>
    <n v="164146.79841897232"/>
    <n v="38.578333333333333"/>
    <n v="-2.3116059885733349E-2"/>
    <n v="-4.176272923165017E-2"/>
    <n v="0.13466818738647404"/>
    <n v="0.32222021307053628"/>
    <n v="37140"/>
    <n v="2.9124843161856964"/>
    <n v="12.387518819288175"/>
    <n v="2.3466366403936779E-2"/>
    <x v="1"/>
    <x v="1"/>
    <x v="1"/>
  </r>
  <r>
    <x v="1"/>
    <x v="3"/>
    <n v="146516"/>
    <n v="35552"/>
    <n v="2924"/>
    <n v="237428"/>
    <n v="145208"/>
    <n v="23691"/>
    <n v="5749"/>
    <n v="225482.73809523811"/>
    <n v="57.310833333333328"/>
    <n v="1.2315312431558199E-2"/>
    <n v="2.0136631590545975E-2"/>
    <n v="0.24264926697425537"/>
    <n v="0.16315216792463225"/>
    <n v="17942"/>
    <n v="0.5046692169216922"/>
    <n v="12.377619698600451"/>
    <n v="2.4213656350556799E-2"/>
    <x v="0"/>
    <x v="2"/>
    <x v="0"/>
  </r>
  <r>
    <x v="1"/>
    <x v="4"/>
    <n v="166339"/>
    <n v="40742"/>
    <n v="14824"/>
    <n v="253863"/>
    <n v="155642"/>
    <n v="28733"/>
    <n v="10345"/>
    <n v="228269.3625498008"/>
    <n v="64.575833333333335"/>
    <n v="5.8393700539267242E-2"/>
    <n v="9.5244214286632142E-2"/>
    <n v="0.24493353933833917"/>
    <n v="0.18460955269143289"/>
    <n v="18388"/>
    <n v="0.45132786804771491"/>
    <n v="12.444550030409566"/>
    <n v="4.0750325963216379E-2"/>
    <x v="0"/>
    <x v="2"/>
    <x v="0"/>
  </r>
  <r>
    <x v="1"/>
    <x v="5"/>
    <n v="141722"/>
    <n v="28877"/>
    <n v="9195"/>
    <n v="253806"/>
    <n v="149319"/>
    <n v="33571"/>
    <n v="4822"/>
    <n v="209712.15139442231"/>
    <n v="51.855833333333329"/>
    <n v="3.6228457956076689E-2"/>
    <n v="6.1579571253490846E-2"/>
    <n v="0.20375806155713297"/>
    <n v="0.22482738298542049"/>
    <n v="28749"/>
    <n v="0.99556740658655674"/>
    <n v="12.444325474644927"/>
    <n v="1.899876283460596E-2"/>
    <x v="0"/>
    <x v="2"/>
    <x v="0"/>
  </r>
  <r>
    <x v="1"/>
    <x v="6"/>
    <n v="114472"/>
    <n v="17498"/>
    <n v="-497"/>
    <n v="260078"/>
    <n v="146722"/>
    <n v="35286"/>
    <n v="7001"/>
    <n v="186986.19047619047"/>
    <n v="44.218333333333334"/>
    <n v="-1.9109651719868654E-3"/>
    <n v="-3.3873584056923977E-3"/>
    <n v="0.15285834090432596"/>
    <n v="0.24049563119368603"/>
    <n v="28285"/>
    <n v="1.6164704537661447"/>
    <n v="12.468736865006663"/>
    <n v="2.691884742269627E-2"/>
    <x v="1"/>
    <x v="3"/>
    <x v="1"/>
  </r>
  <r>
    <x v="1"/>
    <x v="7"/>
    <n v="138477"/>
    <n v="25879"/>
    <n v="4587"/>
    <n v="264540"/>
    <n v="153886"/>
    <n v="33622"/>
    <n v="11332"/>
    <n v="179968.53174603175"/>
    <n v="49.185833333333335"/>
    <n v="1.7339532773871628E-2"/>
    <n v="2.9807779785035675E-2"/>
    <n v="0.18688302028495707"/>
    <n v="0.21848641201928701"/>
    <n v="22290"/>
    <n v="0.86131612504347155"/>
    <n v="12.485747747580039"/>
    <n v="4.2836622060935962E-2"/>
    <x v="1"/>
    <x v="3"/>
    <x v="1"/>
  </r>
  <r>
    <x v="1"/>
    <x v="8"/>
    <n v="211970"/>
    <n v="47995"/>
    <n v="19241"/>
    <n v="266026"/>
    <n v="156191"/>
    <n v="24028"/>
    <n v="13215"/>
    <n v="227368.45238095237"/>
    <n v="91.56"/>
    <n v="7.2327516859254357E-2"/>
    <n v="0.12318891613473247"/>
    <n v="0.2264235505024296"/>
    <n v="0.1538372889603114"/>
    <n v="10813"/>
    <n v="0.2252943014897385"/>
    <n v="12.49134932734807"/>
    <n v="4.967559561847338E-2"/>
    <x v="2"/>
    <x v="4"/>
    <x v="2"/>
  </r>
  <r>
    <x v="1"/>
    <x v="9"/>
    <n v="228848"/>
    <n v="50091"/>
    <n v="21423"/>
    <n v="253753"/>
    <n v="150427"/>
    <n v="20057"/>
    <n v="16516"/>
    <n v="230848.92857142858"/>
    <n v="97.573333333333338"/>
    <n v="8.4424617639988486E-2"/>
    <n v="0.14241459312490443"/>
    <n v="0.21888327623575474"/>
    <n v="0.13333377651618392"/>
    <n v="3541"/>
    <n v="7.0691341758000445E-2"/>
    <n v="12.444116631928345"/>
    <n v="6.5086915228588435E-2"/>
    <x v="2"/>
    <x v="4"/>
    <x v="2"/>
  </r>
  <r>
    <x v="1"/>
    <x v="10"/>
    <n v="241909"/>
    <n v="59745"/>
    <n v="26179"/>
    <n v="232982"/>
    <n v="137832"/>
    <n v="12065"/>
    <n v="21913"/>
    <n v="210086.76"/>
    <n v="94.029166666666654"/>
    <n v="0.11236490372646814"/>
    <n v="0.18993412270009868"/>
    <n v="0.24697303531493248"/>
    <n v="8.7534099483429106E-2"/>
    <n v="-9848"/>
    <n v="-0.16483387731190893"/>
    <n v="12.358716476344769"/>
    <n v="9.4054476311474705E-2"/>
    <x v="2"/>
    <x v="4"/>
    <x v="2"/>
  </r>
  <r>
    <x v="1"/>
    <x v="11"/>
    <n v="253706"/>
    <n v="60545"/>
    <n v="26895"/>
    <n v="209474"/>
    <n v="122181"/>
    <n v="9812"/>
    <n v="20071"/>
    <n v="200676.94444444444"/>
    <n v="96.789166666666645"/>
    <n v="0.12839302252308163"/>
    <n v="0.2201242419034056"/>
    <n v="0.23864236557274957"/>
    <n v="8.030708538970871E-2"/>
    <n v="-10259"/>
    <n v="-0.16944421504665952"/>
    <n v="12.252354905630732"/>
    <n v="9.5816187211778078E-2"/>
    <x v="2"/>
    <x v="4"/>
    <x v="2"/>
  </r>
  <r>
    <x v="1"/>
    <x v="12"/>
    <n v="204928"/>
    <n v="45168"/>
    <n v="19024"/>
    <n v="184769"/>
    <n v="105811"/>
    <n v="11289"/>
    <n v="17070"/>
    <n v="156007.38095238095"/>
    <n v="79.946666666666673"/>
    <n v="0.10296099453912723"/>
    <n v="0.17979227112493029"/>
    <n v="0.22040911930043722"/>
    <n v="0.10669023069435125"/>
    <n v="-5781"/>
    <n v="-0.12798884165781083"/>
    <n v="12.126861675200548"/>
    <n v="9.2385627459151701E-2"/>
    <x v="0"/>
    <x v="5"/>
    <x v="0"/>
  </r>
  <r>
    <x v="1"/>
    <x v="13"/>
    <n v="171636"/>
    <n v="30666"/>
    <n v="10483"/>
    <n v="164621"/>
    <n v="92561"/>
    <n v="10130"/>
    <n v="8822"/>
    <n v="139776.62698412698"/>
    <n v="63.775833333333338"/>
    <n v="6.3679603452779412E-2"/>
    <n v="0.11325504262054213"/>
    <n v="0.17866881073900581"/>
    <n v="0.10944134138568079"/>
    <n v="1308"/>
    <n v="4.2653101154372923E-2"/>
    <n v="12.011401141104225"/>
    <n v="5.3589760723115519E-2"/>
    <x v="0"/>
    <x v="5"/>
    <x v="0"/>
  </r>
  <r>
    <x v="1"/>
    <x v="14"/>
    <n v="273005"/>
    <n v="52585"/>
    <n v="23931"/>
    <n v="161165"/>
    <n v="87117"/>
    <n v="6083"/>
    <n v="9560"/>
    <n v="173794.46640316205"/>
    <n v="98.694166666666661"/>
    <n v="0.14848757484565508"/>
    <n v="0.27469954199524776"/>
    <n v="0.19261551986227357"/>
    <n v="6.982563678730902E-2"/>
    <n v="-3477"/>
    <n v="-6.6121517543025574E-2"/>
    <n v="11.990183963892271"/>
    <n v="5.9318090156051252E-2"/>
    <x v="1"/>
    <x v="6"/>
    <x v="1"/>
  </r>
  <r>
    <x v="1"/>
    <x v="15"/>
    <n v="220904"/>
    <n v="41148"/>
    <n v="18688"/>
    <n v="148786"/>
    <n v="77088"/>
    <n v="6070"/>
    <n v="8094"/>
    <n v="175052.6294820717"/>
    <n v="74.890833333333333"/>
    <n v="0.12560321535628352"/>
    <n v="0.24242424242424243"/>
    <n v="0.18627095933075"/>
    <n v="7.8741178912411794E-2"/>
    <n v="-2024"/>
    <n v="-4.9188295907456013E-2"/>
    <n v="11.910264310933256"/>
    <n v="5.4400279596198566E-2"/>
    <x v="2"/>
    <x v="7"/>
    <x v="2"/>
  </r>
  <r>
    <x v="1"/>
    <x v="16"/>
    <n v="210118"/>
    <n v="39863"/>
    <n v="17138"/>
    <n v="132628"/>
    <n v="68935"/>
    <n v="7679"/>
    <n v="11446"/>
    <n v="138289.6015936255"/>
    <n v="66.918333333333337"/>
    <n v="0.12921856621527883"/>
    <n v="0.24861101037208966"/>
    <n v="0.18971720652204951"/>
    <n v="0.11139479219554653"/>
    <n v="-3767"/>
    <n v="-9.4498657903318864E-2"/>
    <n v="11.795303495830103"/>
    <n v="8.6301535120788975E-2"/>
    <x v="2"/>
    <x v="7"/>
    <x v="2"/>
  </r>
  <r>
    <x v="2"/>
    <x v="0"/>
    <n v="386201"/>
    <n v="86525"/>
    <n v="42309"/>
    <n v="443024"/>
    <n v="192597"/>
    <n v="74794"/>
    <n v="64683"/>
    <n v="198742.90836653387"/>
    <n v="94.25333333333333"/>
    <n v="9.5500469500523669E-2"/>
    <n v="0.21967631894577797"/>
    <n v="0.22404136706015779"/>
    <n v="0.38834457442223919"/>
    <n v="10111"/>
    <n v="0.11685639988442646"/>
    <n v="13.001379223632037"/>
    <n v="0.14600337679222797"/>
    <x v="0"/>
    <x v="0"/>
    <x v="0"/>
  </r>
  <r>
    <x v="2"/>
    <x v="1"/>
    <n v="272657"/>
    <n v="60357"/>
    <n v="20101"/>
    <n v="404379"/>
    <n v="175326"/>
    <n v="80868"/>
    <n v="48339"/>
    <n v="160963.57142857142"/>
    <n v="68.231666666666669"/>
    <n v="4.9708318186651633E-2"/>
    <n v="0.11464928190912928"/>
    <n v="0.22136603864929197"/>
    <n v="0.461243626159269"/>
    <n v="32529"/>
    <n v="0.53894328743973363"/>
    <n v="12.910107835996724"/>
    <n v="0.11953884845652223"/>
    <x v="0"/>
    <x v="0"/>
    <x v="0"/>
  </r>
  <r>
    <x v="2"/>
    <x v="2"/>
    <n v="183195"/>
    <n v="29566"/>
    <n v="-21680"/>
    <n v="379268"/>
    <n v="158537"/>
    <n v="91115"/>
    <n v="37613"/>
    <n v="138604.78260869565"/>
    <n v="38.578333333333333"/>
    <n v="-5.7162745077359543E-2"/>
    <n v="-0.13675041157584664"/>
    <n v="0.16139086765468491"/>
    <n v="0.57472388149138687"/>
    <n v="53502"/>
    <n v="1.8095785699790299"/>
    <n v="12.845998358180731"/>
    <n v="9.9172616724848922E-2"/>
    <x v="1"/>
    <x v="1"/>
    <x v="1"/>
  </r>
  <r>
    <x v="2"/>
    <x v="3"/>
    <n v="352106"/>
    <n v="58876"/>
    <n v="15842"/>
    <n v="404336"/>
    <n v="190463"/>
    <n v="81360"/>
    <n v="25204"/>
    <n v="246129.72222222222"/>
    <n v="57.310833333333328"/>
    <n v="3.9180285702979697E-2"/>
    <n v="8.3176259956001947E-2"/>
    <n v="0.16721101032075569"/>
    <n v="0.42716958149351841"/>
    <n v="56156"/>
    <n v="0.95380120932128543"/>
    <n v="12.910001494454797"/>
    <n v="6.2334296228878955E-2"/>
    <x v="0"/>
    <x v="2"/>
    <x v="0"/>
  </r>
  <r>
    <x v="2"/>
    <x v="4"/>
    <n v="396556"/>
    <n v="61501"/>
    <n v="23352"/>
    <n v="399194"/>
    <n v="202534"/>
    <n v="66690"/>
    <n v="33934"/>
    <n v="273798.88446215139"/>
    <n v="64.575833333333335"/>
    <n v="5.849787321452727E-2"/>
    <n v="0.1152991596472691"/>
    <n v="0.15508780600974389"/>
    <n v="0.32927804714270198"/>
    <n v="32756"/>
    <n v="0.53260922586624604"/>
    <n v="12.897202793246374"/>
    <n v="8.500628766965436E-2"/>
    <x v="0"/>
    <x v="2"/>
    <x v="0"/>
  </r>
  <r>
    <x v="2"/>
    <x v="5"/>
    <n v="311870"/>
    <n v="48395"/>
    <n v="12977"/>
    <n v="407097"/>
    <n v="197812"/>
    <n v="73870"/>
    <n v="25616"/>
    <n v="232517.29083665338"/>
    <n v="51.855833333333329"/>
    <n v="3.1876923681579572E-2"/>
    <n v="6.5602693466523768E-2"/>
    <n v="0.15517683650238881"/>
    <n v="0.3734353830910157"/>
    <n v="48254"/>
    <n v="0.99708647587560695"/>
    <n v="12.916806765267159"/>
    <n v="6.2923578410059522E-2"/>
    <x v="0"/>
    <x v="2"/>
    <x v="0"/>
  </r>
  <r>
    <x v="2"/>
    <x v="6"/>
    <n v="240033"/>
    <n v="33802"/>
    <n v="4575"/>
    <n v="411275"/>
    <n v="188511"/>
    <n v="82992"/>
    <n v="19130"/>
    <n v="190653.80952380953"/>
    <n v="44.218333333333334"/>
    <n v="1.112394383320163E-2"/>
    <n v="2.4269140792844979E-2"/>
    <n v="0.14082230359992168"/>
    <n v="0.44025017107754988"/>
    <n v="63862"/>
    <n v="1.8892964913318739"/>
    <n v="12.92701736948762"/>
    <n v="4.6513889733146921E-2"/>
    <x v="1"/>
    <x v="3"/>
    <x v="1"/>
  </r>
  <r>
    <x v="2"/>
    <x v="7"/>
    <n v="272156"/>
    <n v="30649"/>
    <n v="1939"/>
    <n v="340157"/>
    <n v="164121"/>
    <n v="52849"/>
    <n v="31752"/>
    <n v="179626.86507936509"/>
    <n v="49.185833333333335"/>
    <n v="5.7003089749733211E-3"/>
    <n v="1.1814453969936816E-2"/>
    <n v="0.11261555872367318"/>
    <n v="0.3220124176674527"/>
    <n v="21097"/>
    <n v="0.6883421971353062"/>
    <n v="12.737162554717713"/>
    <n v="9.3345131806783332E-2"/>
    <x v="1"/>
    <x v="3"/>
    <x v="1"/>
  </r>
  <r>
    <x v="2"/>
    <x v="8"/>
    <n v="431344"/>
    <n v="54617"/>
    <n v="14874"/>
    <n v="353116"/>
    <n v="172786"/>
    <n v="38332"/>
    <n v="21607"/>
    <n v="236190.35714285713"/>
    <n v="91.56"/>
    <n v="4.2122135502214567E-2"/>
    <n v="8.6083363235447311E-2"/>
    <n v="0.12662051633962684"/>
    <n v="0.22184667739284433"/>
    <n v="16725"/>
    <n v="0.3062233370562279"/>
    <n v="12.774551893832387"/>
    <n v="6.1189524122384716E-2"/>
    <x v="2"/>
    <x v="4"/>
    <x v="2"/>
  </r>
  <r>
    <x v="2"/>
    <x v="9"/>
    <n v="459599"/>
    <n v="56743"/>
    <n v="16371"/>
    <n v="357512"/>
    <n v="181148"/>
    <n v="36218"/>
    <n v="9696"/>
    <n v="208317.10317460317"/>
    <n v="97.573333333333338"/>
    <n v="4.5791469936673455E-2"/>
    <n v="9.0373617152825311E-2"/>
    <n v="0.12346197446034478"/>
    <n v="0.19993596396316823"/>
    <n v="26522"/>
    <n v="0.4674056711841108"/>
    <n v="12.786924206986425"/>
    <n v="2.7120767974221843E-2"/>
    <x v="2"/>
    <x v="4"/>
    <x v="2"/>
  </r>
  <r>
    <x v="2"/>
    <x v="10"/>
    <n v="481700"/>
    <n v="66884"/>
    <n v="26712"/>
    <n v="350294"/>
    <n v="176182"/>
    <n v="29921"/>
    <n v="18550"/>
    <n v="216008.8"/>
    <n v="94.029166666666654"/>
    <n v="7.62559450061948E-2"/>
    <n v="0.1516159426048064"/>
    <n v="0.13884990658085947"/>
    <n v="0.16983006209487916"/>
    <n v="11371"/>
    <n v="0.17001076490640513"/>
    <n v="12.76652808086304"/>
    <n v="5.2955517365413055E-2"/>
    <x v="2"/>
    <x v="4"/>
    <x v="2"/>
  </r>
  <r>
    <x v="2"/>
    <x v="11"/>
    <n v="484489"/>
    <n v="70144"/>
    <n v="30826"/>
    <n v="337474"/>
    <n v="159966"/>
    <n v="30463"/>
    <n v="11292"/>
    <n v="216118.61111111112"/>
    <n v="96.789166666666645"/>
    <n v="9.1343333116032641E-2"/>
    <n v="0.19270344948301515"/>
    <n v="0.14477934483548646"/>
    <n v="0.19043421727117013"/>
    <n v="19171"/>
    <n v="0.2733091925182482"/>
    <n v="12.72924374929018"/>
    <n v="3.3460355464420964E-2"/>
    <x v="2"/>
    <x v="4"/>
    <x v="2"/>
  </r>
  <r>
    <x v="2"/>
    <x v="12"/>
    <n v="378152"/>
    <n v="51935"/>
    <n v="20127"/>
    <n v="322560"/>
    <n v="149780"/>
    <n v="34381"/>
    <n v="13444"/>
    <n v="179821.30952380953"/>
    <n v="79.946666666666673"/>
    <n v="6.2397693452380949E-2"/>
    <n v="0.13437708639337695"/>
    <n v="0.13733895364826842"/>
    <n v="0.22954333021765255"/>
    <n v="20937"/>
    <n v="0.40313853855781268"/>
    <n v="12.684044444425085"/>
    <n v="4.1679067460317458E-2"/>
    <x v="0"/>
    <x v="5"/>
    <x v="0"/>
  </r>
  <r>
    <x v="2"/>
    <x v="13"/>
    <n v="285129"/>
    <n v="36020"/>
    <n v="12518"/>
    <n v="292181"/>
    <n v="138135"/>
    <n v="30862"/>
    <n v="9719"/>
    <n v="161934.52380952382"/>
    <n v="63.775833333333338"/>
    <n v="4.284330603290426E-2"/>
    <n v="9.0621493466536363E-2"/>
    <n v="0.12632878451507915"/>
    <n v="0.22341911897781155"/>
    <n v="21143"/>
    <n v="0.58697945585785671"/>
    <n v="12.585128752228393"/>
    <n v="3.3263627682840434E-2"/>
    <x v="0"/>
    <x v="5"/>
    <x v="0"/>
  </r>
  <r>
    <x v="2"/>
    <x v="14"/>
    <n v="458361"/>
    <n v="53078"/>
    <n v="26277"/>
    <n v="282401"/>
    <n v="128866"/>
    <n v="13772"/>
    <n v="15188"/>
    <n v="209647.82608695651"/>
    <n v="98.694166666666661"/>
    <n v="9.3048537363536243E-2"/>
    <n v="0.20390948737448203"/>
    <n v="0.11579955537229389"/>
    <n v="0.10687070290068754"/>
    <n v="-1416"/>
    <n v="-2.6677719582501223E-2"/>
    <n v="12.551083325671442"/>
    <n v="5.3781679243345454E-2"/>
    <x v="1"/>
    <x v="6"/>
    <x v="1"/>
  </r>
  <r>
    <x v="2"/>
    <x v="15"/>
    <n v="355782"/>
    <n v="50870"/>
    <n v="31331"/>
    <n v="269470"/>
    <n v="125968"/>
    <n v="12363"/>
    <n v="9656"/>
    <n v="237072.43027888445"/>
    <n v="74.890833333333333"/>
    <n v="0.11626897242735741"/>
    <n v="0.2487218976247936"/>
    <n v="0.14298081409402386"/>
    <n v="9.8143973072526355E-2"/>
    <n v="2707"/>
    <n v="5.3214075093375272E-2"/>
    <n v="12.50421234588079"/>
    <n v="3.5833302408431363E-2"/>
    <x v="2"/>
    <x v="7"/>
    <x v="2"/>
  </r>
  <r>
    <x v="2"/>
    <x v="16"/>
    <n v="318845"/>
    <n v="50293"/>
    <n v="25442"/>
    <n v="235276"/>
    <n v="114945"/>
    <n v="9713"/>
    <n v="9002"/>
    <n v="217741.31474103587"/>
    <n v="66.918333333333337"/>
    <n v="0.10813682653564324"/>
    <n v="0.22134064117621471"/>
    <n v="0.1577349495836535"/>
    <n v="8.4501283222410711E-2"/>
    <n v="711"/>
    <n v="1.4137156264291253E-2"/>
    <n v="12.368514572063296"/>
    <n v="3.8261446131352114E-2"/>
    <x v="2"/>
    <x v="7"/>
    <x v="2"/>
  </r>
  <r>
    <x v="3"/>
    <x v="0"/>
    <n v="248891"/>
    <n v="32357"/>
    <n v="-2488"/>
    <n v="288120"/>
    <n v="82990"/>
    <n v="43746"/>
    <n v="41327"/>
    <n v="99262.589641434257"/>
    <n v="94.25333333333333"/>
    <n v="-8.635290851034292E-3"/>
    <n v="-2.9979515604289672E-2"/>
    <n v="0.13000470085298382"/>
    <n v="0.52712374984937949"/>
    <n v="2419"/>
    <n v="7.4759711963408221E-2"/>
    <n v="12.571132339003299"/>
    <n v="0.14343676246008608"/>
    <x v="0"/>
    <x v="0"/>
    <x v="0"/>
  </r>
  <r>
    <x v="3"/>
    <x v="1"/>
    <n v="164195"/>
    <n v="32887"/>
    <n v="7563"/>
    <n v="287272"/>
    <n v="90439"/>
    <n v="55619"/>
    <n v="36705"/>
    <n v="86867.698412698417"/>
    <n v="68.231666666666669"/>
    <n v="2.6326965384722494E-2"/>
    <n v="8.3625427083448514E-2"/>
    <n v="0.20029233533298821"/>
    <n v="0.61498910868098944"/>
    <n v="18914"/>
    <n v="0.57512086842825427"/>
    <n v="12.568184781115949"/>
    <n v="0.12777089309086859"/>
    <x v="0"/>
    <x v="0"/>
    <x v="0"/>
  </r>
  <r>
    <x v="3"/>
    <x v="2"/>
    <n v="109078"/>
    <n v="-6851"/>
    <n v="-20306"/>
    <n v="267654"/>
    <n v="85568"/>
    <n v="63305"/>
    <n v="34436"/>
    <n v="81346.679841897232"/>
    <n v="38.578333333333333"/>
    <n v="-7.5866603899063717E-2"/>
    <n v="-0.23730833956619296"/>
    <n v="-6.2808265644767963E-2"/>
    <n v="0.73982096110695583"/>
    <n v="28869"/>
    <n v="-4.2138373960005842"/>
    <n v="12.497450380600569"/>
    <n v="0.12865864138028948"/>
    <x v="1"/>
    <x v="1"/>
    <x v="1"/>
  </r>
  <r>
    <x v="3"/>
    <x v="3"/>
    <n v="282616"/>
    <n v="29486"/>
    <n v="4025"/>
    <n v="295194"/>
    <n v="100708"/>
    <n v="57237"/>
    <n v="26794"/>
    <n v="136136.3492063492"/>
    <n v="57.310833333333328"/>
    <n v="1.3635100984437354E-2"/>
    <n v="3.9967033403503195E-2"/>
    <n v="0.10433238033232371"/>
    <n v="0.56834610954442544"/>
    <n v="30443"/>
    <n v="1.0324560808519296"/>
    <n v="12.595388046298643"/>
    <n v="9.076742752223961E-2"/>
    <x v="0"/>
    <x v="2"/>
    <x v="0"/>
  </r>
  <r>
    <x v="3"/>
    <x v="4"/>
    <n v="303738"/>
    <n v="34835"/>
    <n v="9382"/>
    <n v="282176"/>
    <n v="101548"/>
    <n v="55803"/>
    <n v="26536"/>
    <n v="142550.6374501992"/>
    <n v="64.575833333333335"/>
    <n v="3.3248752551599002E-2"/>
    <n v="9.2389805806121245E-2"/>
    <n v="0.11468765844247344"/>
    <n v="0.5495233781069051"/>
    <n v="29267"/>
    <n v="0.84016075785847566"/>
    <n v="12.55028626871761"/>
    <n v="9.4040598775232478E-2"/>
    <x v="0"/>
    <x v="2"/>
    <x v="0"/>
  </r>
  <r>
    <x v="3"/>
    <x v="5"/>
    <n v="244582"/>
    <n v="25058"/>
    <n v="3388"/>
    <n v="276515"/>
    <n v="100404"/>
    <n v="55491"/>
    <n v="28743"/>
    <n v="119484.70119521912"/>
    <n v="51.855833333333329"/>
    <n v="1.2252499864383487E-2"/>
    <n v="3.3743675550774871E-2"/>
    <n v="0.10245234727003623"/>
    <n v="0.55267718417592926"/>
    <n v="26748"/>
    <n v="1.0674435310080612"/>
    <n v="12.530020348020994"/>
    <n v="0.10394734462868199"/>
    <x v="0"/>
    <x v="2"/>
    <x v="0"/>
  </r>
  <r>
    <x v="3"/>
    <x v="6"/>
    <n v="186606"/>
    <n v="14075"/>
    <n v="114"/>
    <n v="263316"/>
    <n v="96843"/>
    <n v="51666"/>
    <n v="26544"/>
    <n v="103419.72222222222"/>
    <n v="44.218333333333334"/>
    <n v="4.3293988971425965E-4"/>
    <n v="1.1771630370806356E-3"/>
    <n v="7.5426299261545718E-2"/>
    <n v="0.53350267959480813"/>
    <n v="25122"/>
    <n v="1.7848667850799289"/>
    <n v="12.48111011082387"/>
    <n v="0.10080663537346762"/>
    <x v="1"/>
    <x v="3"/>
    <x v="1"/>
  </r>
  <r>
    <x v="3"/>
    <x v="7"/>
    <n v="225982"/>
    <n v="7301"/>
    <n v="-6484"/>
    <n v="261832"/>
    <n v="98387"/>
    <n v="46224"/>
    <n v="30850"/>
    <n v="114144.08730158731"/>
    <n v="49.185833333333335"/>
    <n v="-2.4763970790430506E-2"/>
    <n v="-6.5903015642310464E-2"/>
    <n v="3.230788292872884E-2"/>
    <n v="0.46981816703426266"/>
    <n v="15374"/>
    <n v="2.1057389398712507"/>
    <n v="12.475458355698837"/>
    <n v="0.11782364264108283"/>
    <x v="1"/>
    <x v="3"/>
    <x v="1"/>
  </r>
  <r>
    <x v="3"/>
    <x v="8"/>
    <n v="358678"/>
    <n v="21575"/>
    <n v="3778"/>
    <n v="284305"/>
    <n v="112642"/>
    <n v="45977"/>
    <n v="35257"/>
    <n v="144089.64285714287"/>
    <n v="91.56"/>
    <n v="1.3288545751921352E-2"/>
    <n v="3.3539887430976009E-2"/>
    <n v="6.0151445028688681E-2"/>
    <n v="0.40816924415404554"/>
    <n v="10720"/>
    <n v="0.49687137891077637"/>
    <n v="12.557802884540367"/>
    <n v="0.12401118517085524"/>
    <x v="2"/>
    <x v="4"/>
    <x v="2"/>
  </r>
  <r>
    <x v="3"/>
    <x v="9"/>
    <n v="396217"/>
    <n v="45279"/>
    <n v="23451"/>
    <n v="305690"/>
    <n v="130407"/>
    <n v="40811"/>
    <n v="25662"/>
    <n v="136511.3492063492"/>
    <n v="97.573333333333338"/>
    <n v="7.6714972684745988E-2"/>
    <n v="0.17982930364167568"/>
    <n v="0.11427828689834106"/>
    <n v="0.3129509918946069"/>
    <n v="15149"/>
    <n v="0.33457010976390822"/>
    <n v="12.63032679553492"/>
    <n v="8.3947790245019457E-2"/>
    <x v="2"/>
    <x v="4"/>
    <x v="2"/>
  </r>
  <r>
    <x v="3"/>
    <x v="10"/>
    <n v="388074"/>
    <n v="32456"/>
    <n v="11015"/>
    <n v="300466"/>
    <n v="119752"/>
    <n v="38767"/>
    <n v="24461"/>
    <n v="134261.04"/>
    <n v="94.029166666666654"/>
    <n v="3.6659721898650764E-2"/>
    <n v="9.1981762308771461E-2"/>
    <n v="8.3633533810561905E-2"/>
    <n v="0.32372736989778877"/>
    <n v="14306"/>
    <n v="0.44078136554104019"/>
    <n v="12.613089881797313"/>
    <n v="8.1410209474616094E-2"/>
    <x v="2"/>
    <x v="4"/>
    <x v="2"/>
  </r>
  <r>
    <x v="3"/>
    <x v="11"/>
    <n v="386216"/>
    <n v="51172"/>
    <n v="25210"/>
    <n v="292907"/>
    <n v="112585"/>
    <n v="35169"/>
    <n v="18322"/>
    <n v="136637.02380952382"/>
    <n v="96.789166666666645"/>
    <n v="8.6068274230387126E-2"/>
    <n v="0.22391970511169337"/>
    <n v="0.13249580545601425"/>
    <n v="0.31237731491761778"/>
    <n v="16847"/>
    <n v="0.32922301258500741"/>
    <n v="12.587610431471868"/>
    <n v="6.2552277685408678E-2"/>
    <x v="2"/>
    <x v="4"/>
    <x v="2"/>
  </r>
  <r>
    <x v="3"/>
    <x v="12"/>
    <n v="308928"/>
    <n v="7462"/>
    <n v="-3721"/>
    <n v="272262"/>
    <n v="95891"/>
    <n v="30710"/>
    <n v="24444"/>
    <n v="141820.55555555556"/>
    <n v="79.946666666666673"/>
    <n v="-1.3666982538877992E-2"/>
    <n v="-3.8804475915362235E-2"/>
    <n v="2.4154495545887715E-2"/>
    <n v="0.3202594612633094"/>
    <n v="6266"/>
    <n v="0.83972125435540068"/>
    <n v="12.514520116958824"/>
    <n v="8.9781166670339599E-2"/>
    <x v="0"/>
    <x v="5"/>
    <x v="0"/>
  </r>
  <r>
    <x v="3"/>
    <x v="13"/>
    <n v="246138"/>
    <n v="38532"/>
    <n v="16578"/>
    <n v="235968"/>
    <n v="102113"/>
    <n v="25518"/>
    <n v="13306"/>
    <n v="152595.11904761905"/>
    <n v="63.775833333333338"/>
    <n v="7.0255288852725792E-2"/>
    <n v="0.16234955392555306"/>
    <n v="0.15654632766984375"/>
    <n v="0.24989962100809887"/>
    <n v="12212"/>
    <n v="0.31693138170870966"/>
    <n v="12.371451481593816"/>
    <n v="5.6389001898562517E-2"/>
    <x v="0"/>
    <x v="5"/>
    <x v="0"/>
  </r>
  <r>
    <x v="3"/>
    <x v="14"/>
    <n v="367053"/>
    <n v="46224"/>
    <n v="21155"/>
    <n v="228238"/>
    <n v="92109"/>
    <n v="17464"/>
    <n v="16707"/>
    <n v="187211.10671936758"/>
    <n v="98.694166666666661"/>
    <n v="9.2688334107379144E-2"/>
    <n v="0.2296735389592765"/>
    <n v="0.12593276720255658"/>
    <n v="0.18960145045543866"/>
    <n v="757"/>
    <n v="1.6376773970231913E-2"/>
    <n v="12.338144223143065"/>
    <n v="7.3199905361946746E-2"/>
    <x v="1"/>
    <x v="6"/>
    <x v="1"/>
  </r>
  <r>
    <x v="3"/>
    <x v="15"/>
    <n v="291438"/>
    <n v="42931"/>
    <n v="20843"/>
    <n v="236076"/>
    <n v="94652"/>
    <n v="15651"/>
    <n v="9883"/>
    <n v="219167.60956175299"/>
    <n v="74.890833333333333"/>
    <n v="8.8289364441959367E-2"/>
    <n v="0.2202066517347758"/>
    <n v="0.14730748907143201"/>
    <n v="0.16535308287199424"/>
    <n v="5768"/>
    <n v="0.13435512799608673"/>
    <n v="12.371909066064266"/>
    <n v="4.1863637133804366E-2"/>
    <x v="2"/>
    <x v="7"/>
    <x v="2"/>
  </r>
  <r>
    <x v="3"/>
    <x v="16"/>
    <n v="274316"/>
    <n v="44786"/>
    <n v="22313"/>
    <n v="217601"/>
    <n v="85465"/>
    <n v="11086"/>
    <n v="12963"/>
    <n v="231380.15936254981"/>
    <n v="66.918333333333337"/>
    <n v="0.10254088905841426"/>
    <n v="0.26107763411923007"/>
    <n v="0.16326426457078697"/>
    <n v="0.12971391797811971"/>
    <n v="-1877"/>
    <n v="-4.1910418434332158E-2"/>
    <n v="12.2904183895416"/>
    <n v="5.9572336524188765E-2"/>
    <x v="2"/>
    <x v="7"/>
    <x v="2"/>
  </r>
  <r>
    <x v="4"/>
    <x v="0"/>
    <n v="263310"/>
    <n v="59738"/>
    <n v="20526"/>
    <n v="303864"/>
    <n v="114570"/>
    <n v="45264"/>
    <n v="41772"/>
    <n v="138254.26294820718"/>
    <n v="94.25333333333333"/>
    <n v="6.7549956559513472E-2"/>
    <n v="0.17915684734223619"/>
    <n v="0.22687326725152862"/>
    <n v="0.39507724535218641"/>
    <n v="3492"/>
    <n v="5.8455254611804883E-2"/>
    <n v="12.6243355118682"/>
    <n v="0.13746939420266963"/>
    <x v="0"/>
    <x v="0"/>
    <x v="0"/>
  </r>
  <r>
    <x v="4"/>
    <x v="1"/>
    <n v="184634"/>
    <n v="38160"/>
    <n v="16032"/>
    <n v="293458"/>
    <n v="114999"/>
    <n v="49512"/>
    <n v="33657"/>
    <n v="125102.18253968254"/>
    <n v="68.231666666666669"/>
    <n v="5.4631327140510735E-2"/>
    <n v="0.13940990791224273"/>
    <n v="0.20667915985138166"/>
    <n v="0.43054287428586335"/>
    <n v="15855"/>
    <n v="0.4154874213836478"/>
    <n v="12.58948980749936"/>
    <n v="0.11469102903993075"/>
    <x v="0"/>
    <x v="0"/>
    <x v="0"/>
  </r>
  <r>
    <x v="4"/>
    <x v="2"/>
    <n v="119704"/>
    <n v="17277"/>
    <n v="-7242"/>
    <n v="266132"/>
    <n v="106085"/>
    <n v="60203"/>
    <n v="35898"/>
    <n v="135152.56916996048"/>
    <n v="38.578333333333333"/>
    <n v="-2.7212060180662228E-2"/>
    <n v="-6.8266013102700668E-2"/>
    <n v="0.14433101650738489"/>
    <n v="0.56749776122920303"/>
    <n v="24305"/>
    <n v="1.4067835851131563"/>
    <n v="12.491747705278691"/>
    <n v="0.13488795034043258"/>
    <x v="1"/>
    <x v="1"/>
    <x v="1"/>
  </r>
  <r>
    <x v="4"/>
    <x v="3"/>
    <n v="176249"/>
    <n v="32629"/>
    <n v="11267"/>
    <n v="273294"/>
    <n v="119305"/>
    <n v="47773"/>
    <n v="31344"/>
    <n v="142781.78571428571"/>
    <n v="57.310833333333328"/>
    <n v="4.1226664324866262E-2"/>
    <n v="9.4438623695570184E-2"/>
    <n v="0.18513012839789161"/>
    <n v="0.40042747579732618"/>
    <n v="16429"/>
    <n v="0.50350914830365623"/>
    <n v="12.518303417778352"/>
    <n v="0.11468967485564996"/>
    <x v="0"/>
    <x v="2"/>
    <x v="0"/>
  </r>
  <r>
    <x v="4"/>
    <x v="4"/>
    <n v="184106"/>
    <n v="31166"/>
    <n v="11446"/>
    <n v="256762"/>
    <n v="118114"/>
    <n v="40129"/>
    <n v="31561"/>
    <n v="157602.82868525895"/>
    <n v="64.575833333333335"/>
    <n v="4.4578247559997196E-2"/>
    <n v="9.690637858340248E-2"/>
    <n v="0.16928291310440724"/>
    <n v="0.3397480400291244"/>
    <n v="8568"/>
    <n v="0.27491497144323945"/>
    <n v="12.45590486477067"/>
    <n v="0.12291927933261153"/>
    <x v="0"/>
    <x v="2"/>
    <x v="0"/>
  </r>
  <r>
    <x v="4"/>
    <x v="5"/>
    <n v="149099"/>
    <n v="27143"/>
    <n v="8631"/>
    <n v="242631"/>
    <n v="114037"/>
    <n v="41340"/>
    <n v="36578"/>
    <n v="130811.63346613546"/>
    <n v="51.855833333333329"/>
    <n v="3.5572536073296489E-2"/>
    <n v="7.5685961573875152E-2"/>
    <n v="0.18204682794653218"/>
    <n v="0.36251392092040302"/>
    <n v="4762"/>
    <n v="0.17544118188851637"/>
    <n v="12.399297049686407"/>
    <n v="0.15075567425432035"/>
    <x v="0"/>
    <x v="2"/>
    <x v="0"/>
  </r>
  <r>
    <x v="4"/>
    <x v="6"/>
    <n v="127925"/>
    <n v="20154"/>
    <n v="6196"/>
    <n v="230978"/>
    <n v="101574"/>
    <n v="43067"/>
    <n v="29145"/>
    <n v="113607.38095238095"/>
    <n v="44.218333333333334"/>
    <n v="2.6825065590662313E-2"/>
    <n v="6.0999862169452815E-2"/>
    <n v="0.15754543677936292"/>
    <n v="0.42399629826530411"/>
    <n v="13922"/>
    <n v="0.69078098640468388"/>
    <n v="12.350077746873257"/>
    <n v="0.12618084839248761"/>
    <x v="1"/>
    <x v="3"/>
    <x v="1"/>
  </r>
  <r>
    <x v="4"/>
    <x v="7"/>
    <n v="143421"/>
    <n v="24057"/>
    <n v="5087"/>
    <n v="224484"/>
    <n v="95409"/>
    <n v="44464"/>
    <n v="29459"/>
    <n v="115566.50793650794"/>
    <n v="49.185833333333335"/>
    <n v="2.266085778941929E-2"/>
    <n v="5.3317821169910594E-2"/>
    <n v="0.16773694228878616"/>
    <n v="0.46603569893825531"/>
    <n v="15005"/>
    <n v="0.62372698175167307"/>
    <n v="12.321559714136905"/>
    <n v="0.13122984266139234"/>
    <x v="1"/>
    <x v="3"/>
    <x v="1"/>
  </r>
  <r>
    <x v="4"/>
    <x v="8"/>
    <n v="212018"/>
    <n v="31556"/>
    <n v="4244"/>
    <n v="229798"/>
    <n v="93531"/>
    <n v="45481"/>
    <n v="26474"/>
    <n v="144427.85714285713"/>
    <n v="91.56"/>
    <n v="1.8468393980800531E-2"/>
    <n v="4.5375330104457344E-2"/>
    <n v="0.14883641954928356"/>
    <n v="0.48626658541018486"/>
    <n v="19007"/>
    <n v="0.60232602357713272"/>
    <n v="12.344955941138728"/>
    <n v="0.11520552833357993"/>
    <x v="2"/>
    <x v="4"/>
    <x v="2"/>
  </r>
  <r>
    <x v="4"/>
    <x v="9"/>
    <n v="227969"/>
    <n v="37041"/>
    <n v="11228"/>
    <n v="239223"/>
    <n v="103379"/>
    <n v="34574"/>
    <n v="20939"/>
    <n v="121489.3253968254"/>
    <n v="97.573333333333338"/>
    <n v="4.6935286322803409E-2"/>
    <n v="0.1086100658741137"/>
    <n v="0.16248261825072707"/>
    <n v="0.3344392961820099"/>
    <n v="13635"/>
    <n v="0.36810561269944114"/>
    <n v="12.385151450282283"/>
    <n v="8.7529209147949816E-2"/>
    <x v="2"/>
    <x v="4"/>
    <x v="2"/>
  </r>
  <r>
    <x v="4"/>
    <x v="10"/>
    <n v="234216"/>
    <n v="42126"/>
    <n v="13648"/>
    <n v="225886"/>
    <n v="95658"/>
    <n v="29392"/>
    <n v="22470"/>
    <n v="111742.56"/>
    <n v="94.029166666666654"/>
    <n v="6.0419857804379203E-2"/>
    <n v="0.14267494616237011"/>
    <n v="0.17985961676401271"/>
    <n v="0.30726128499445943"/>
    <n v="6922"/>
    <n v="0.16431657408726202"/>
    <n v="12.327785726210685"/>
    <n v="9.9474956393933223E-2"/>
    <x v="2"/>
    <x v="4"/>
    <x v="2"/>
  </r>
  <r>
    <x v="4"/>
    <x v="11"/>
    <n v="231970.8"/>
    <n v="45848.13"/>
    <n v="17522.810000000001"/>
    <n v="228487.4"/>
    <n v="96644.99"/>
    <n v="31417.38"/>
    <n v="19534.02"/>
    <n v="121769.96031746031"/>
    <n v="96.789166666666645"/>
    <n v="7.6690487090316589E-2"/>
    <n v="0.18131110572829487"/>
    <n v="0.19764612615036031"/>
    <n v="0.32508027575976778"/>
    <n v="11883.36"/>
    <n v="0.25918963325221772"/>
    <n v="12.339236345564061"/>
    <n v="8.5492766778386908E-2"/>
    <x v="2"/>
    <x v="4"/>
    <x v="2"/>
  </r>
  <r>
    <x v="4"/>
    <x v="12"/>
    <n v="186538.1"/>
    <n v="37183.870000000003"/>
    <n v="14350.61"/>
    <n v="190843.1"/>
    <n v="80223.75"/>
    <n v="27597.74"/>
    <n v="19239.939999999999"/>
    <n v="119840.91269841269"/>
    <n v="79.946666666666673"/>
    <n v="7.519585460517042E-2"/>
    <n v="0.17888231352934761"/>
    <n v="0.19933659665237291"/>
    <n v="0.3440095981551598"/>
    <n v="8357.8000000000029"/>
    <n v="0.22476950355086769"/>
    <n v="12.159206903472121"/>
    <n v="0.10081548664845623"/>
    <x v="0"/>
    <x v="5"/>
    <x v="0"/>
  </r>
  <r>
    <x v="4"/>
    <x v="13"/>
    <n v="156408.6"/>
    <n v="30604.54"/>
    <n v="12034"/>
    <n v="178164.3"/>
    <n v="73289.009999999995"/>
    <n v="27106.84"/>
    <n v="16263.82"/>
    <n v="125027.85714285714"/>
    <n v="63.775833333333338"/>
    <n v="6.754439581891547E-2"/>
    <n v="0.16419924351550116"/>
    <n v="0.19567044267386832"/>
    <n v="0.36986227539435995"/>
    <n v="10843.02"/>
    <n v="0.35429449356206627"/>
    <n v="12.090461437248432"/>
    <n v="9.1285515672892947E-2"/>
    <x v="0"/>
    <x v="5"/>
    <x v="0"/>
  </r>
  <r>
    <x v="4"/>
    <x v="14"/>
    <n v="234674"/>
    <n v="7991.94"/>
    <n v="21210.55"/>
    <n v="157420"/>
    <n v="62150"/>
    <n v="39450"/>
    <n v="8310"/>
    <n v="137800"/>
    <n v="98.694166666666661"/>
    <n v="0.13473859738279761"/>
    <n v="0.34127996781979081"/>
    <n v="3.4055498265679197E-2"/>
    <n v="0.63475462590506837"/>
    <n v="31140"/>
    <n v="3.8964256488412077"/>
    <n v="11.966672671696442"/>
    <n v="5.2788718079024265E-2"/>
    <x v="1"/>
    <x v="6"/>
    <x v="1"/>
  </r>
  <r>
    <x v="4"/>
    <x v="15"/>
    <n v="217649"/>
    <n v="42463.99"/>
    <n v="18556.48"/>
    <n v="155664.70000000001"/>
    <n v="61500.31"/>
    <n v="20394.990000000002"/>
    <n v="8209.5400000000009"/>
    <n v="174395.85657370518"/>
    <n v="74.890833333333333"/>
    <n v="0.11920801569013398"/>
    <n v="0.30172986119907363"/>
    <n v="0.19510307881037817"/>
    <n v="0.33162418205696853"/>
    <n v="12185.45"/>
    <n v="0.28695960977760221"/>
    <n v="11.95545961407014"/>
    <n v="5.2738610616279734E-2"/>
    <x v="2"/>
    <x v="7"/>
    <x v="2"/>
  </r>
  <r>
    <x v="4"/>
    <x v="16"/>
    <n v="193175.3"/>
    <n v="37284.36"/>
    <n v="15241.56"/>
    <n v="132160.1"/>
    <n v="50643.17"/>
    <n v="17802.54"/>
    <n v="3131.2"/>
    <n v="112833.10756972112"/>
    <n v="66.918333333333337"/>
    <n v="0.11532648658710154"/>
    <n v="0.30095983328057863"/>
    <n v="0.19300790525496792"/>
    <n v="0.35152894259976225"/>
    <n v="14671.34"/>
    <n v="0.39349850714884205"/>
    <n v="11.791769345413114"/>
    <n v="2.3692476019615601E-2"/>
    <x v="2"/>
    <x v="7"/>
    <x v="2"/>
  </r>
  <r>
    <x v="5"/>
    <x v="0"/>
    <n v="140852.6"/>
    <n v="26039.73"/>
    <n v="14631.34"/>
    <n v="160284.20000000001"/>
    <n v="58190.33"/>
    <n v="20412.45"/>
    <n v="19392.560000000001"/>
    <n v="47508.286852589641"/>
    <n v="94.25333333333333"/>
    <n v="9.1283732270554419E-2"/>
    <n v="0.25143937145570405"/>
    <n v="0.18487219973220231"/>
    <n v="0.35078766523578747"/>
    <n v="1019.8899999999994"/>
    <n v="3.9166688748308816E-2"/>
    <n v="11.984703768549508"/>
    <n v="0.12098859400988993"/>
    <x v="0"/>
    <x v="0"/>
    <x v="0"/>
  </r>
  <r>
    <x v="5"/>
    <x v="1"/>
    <n v="92010.87"/>
    <n v="22956.880000000001"/>
    <n v="6886.8249999999998"/>
    <n v="162989.79999999999"/>
    <n v="52670.43"/>
    <n v="28056.03"/>
    <n v="17220.02"/>
    <n v="44588.095238095237"/>
    <n v="68.231666666666669"/>
    <n v="4.2253104181979487E-2"/>
    <n v="0.13075315694214001"/>
    <n v="0.24950182516478761"/>
    <n v="0.53267136797630088"/>
    <n v="10836.009999999998"/>
    <n v="0.47201579657165949"/>
    <n v="12.001442901143781"/>
    <n v="0.10565090576220108"/>
    <x v="0"/>
    <x v="0"/>
    <x v="0"/>
  </r>
  <r>
    <x v="5"/>
    <x v="2"/>
    <n v="51342.96"/>
    <n v="4602.3239999999996"/>
    <n v="-9863.7610000000004"/>
    <n v="125250.9"/>
    <n v="42828.25"/>
    <n v="25010.66"/>
    <n v="17327.55"/>
    <n v="36230.1581027668"/>
    <n v="38.578333333333333"/>
    <n v="-7.8752016951574799E-2"/>
    <n v="-0.2303096904496448"/>
    <n v="8.9638852142533268E-2"/>
    <n v="0.58397576366066795"/>
    <n v="7683.1100000000006"/>
    <n v="1.669397895498014"/>
    <n v="11.738074204550037"/>
    <n v="0.13834271849543597"/>
    <x v="1"/>
    <x v="1"/>
    <x v="1"/>
  </r>
  <r>
    <x v="5"/>
    <x v="3"/>
    <n v="79565.919999999998"/>
    <n v="16282.56"/>
    <n v="165.76"/>
    <n v="138252.79999999999"/>
    <n v="53648"/>
    <n v="21179.200000000001"/>
    <n v="14284.48"/>
    <n v="57623.492063492064"/>
    <n v="57.310833333333328"/>
    <n v="1.1989630589760208E-3"/>
    <n v="3.0897703549060541E-3"/>
    <n v="0.20464238960600217"/>
    <n v="0.39478079331941546"/>
    <n v="6894.7200000000012"/>
    <n v="0.42344201403219156"/>
    <n v="11.836839172344046"/>
    <n v="0.10332145171743358"/>
    <x v="0"/>
    <x v="2"/>
    <x v="0"/>
  </r>
  <r>
    <x v="5"/>
    <x v="4"/>
    <n v="90863.78"/>
    <n v="20042.759999999998"/>
    <n v="4872.8059999999996"/>
    <n v="139798.5"/>
    <n v="60317.21"/>
    <n v="23716.84"/>
    <n v="20535.23"/>
    <n v="65009.960159362548"/>
    <n v="64.575833333333335"/>
    <n v="3.485592477744754E-2"/>
    <n v="8.0786329473793619E-2"/>
    <n v="0.22058030163394038"/>
    <n v="0.39320187389303984"/>
    <n v="3181.6100000000006"/>
    <n v="0.15874111150360534"/>
    <n v="11.84795737911055"/>
    <n v="0.14689163331509278"/>
    <x v="0"/>
    <x v="2"/>
    <x v="0"/>
  </r>
  <r>
    <x v="5"/>
    <x v="5"/>
    <n v="80225.3"/>
    <n v="17514"/>
    <n v="3813.6320000000001"/>
    <n v="129903.1"/>
    <n v="54343.7"/>
    <n v="22808.32"/>
    <n v="15351.73"/>
    <n v="42480.916334661357"/>
    <n v="51.855833333333329"/>
    <n v="2.9357513408071093E-2"/>
    <n v="7.0176156573807089E-2"/>
    <n v="0.21831018394446638"/>
    <n v="0.41970495199995583"/>
    <n v="7456.59"/>
    <n v="0.42575025693730728"/>
    <n v="11.774544066885101"/>
    <n v="0.11817831907013765"/>
    <x v="0"/>
    <x v="2"/>
    <x v="0"/>
  </r>
  <r>
    <x v="5"/>
    <x v="6"/>
    <n v="62736.47"/>
    <n v="10751.73"/>
    <n v="-1620.0619999999999"/>
    <n v="137821.5"/>
    <n v="58744.97"/>
    <n v="22756.12"/>
    <n v="13365.51"/>
    <n v="53544.365079365081"/>
    <n v="44.218333333333334"/>
    <n v="-1.1754784268056869E-2"/>
    <n v="-2.7577884540582791E-2"/>
    <n v="0.171379263130361"/>
    <n v="0.38737137834949953"/>
    <n v="9390.6099999999988"/>
    <n v="0.8734045590802596"/>
    <n v="11.8337146486134"/>
    <n v="9.6976959327826212E-2"/>
    <x v="1"/>
    <x v="3"/>
    <x v="1"/>
  </r>
  <r>
    <x v="5"/>
    <x v="7"/>
    <n v="76556.53"/>
    <n v="7631.7860000000001"/>
    <n v="-9752.6440000000002"/>
    <n v="149673"/>
    <n v="59594.06"/>
    <n v="21533.99"/>
    <n v="11670.3"/>
    <n v="62028.333333333336"/>
    <n v="49.185833333333335"/>
    <n v="-6.5159674757638314E-2"/>
    <n v="-0.16365127665408266"/>
    <n v="9.9688243445725661E-2"/>
    <n v="0.36134457024743744"/>
    <n v="9863.6900000000023"/>
    <n v="1.2924484517778672"/>
    <n v="11.916208193419326"/>
    <n v="7.7971978914032583E-2"/>
    <x v="1"/>
    <x v="3"/>
    <x v="1"/>
  </r>
  <r>
    <x v="5"/>
    <x v="8"/>
    <n v="147483.20000000001"/>
    <n v="23777.18"/>
    <n v="1716.126"/>
    <n v="194353"/>
    <n v="82694.42"/>
    <n v="25676.76"/>
    <n v="15812.02"/>
    <n v="85560.158730158728"/>
    <n v="91.56"/>
    <n v="8.8299434534069455E-3"/>
    <n v="2.0752621519081939E-2"/>
    <n v="0.16121958297623051"/>
    <n v="0.31050172430014017"/>
    <n v="9864.739999999998"/>
    <n v="0.414882673218607"/>
    <n v="12.177431372230181"/>
    <n v="8.1357221138855587E-2"/>
    <x v="2"/>
    <x v="4"/>
    <x v="2"/>
  </r>
  <r>
    <x v="5"/>
    <x v="9"/>
    <n v="154194.4"/>
    <n v="24319.85"/>
    <n v="6854.0280000000002"/>
    <n v="183758.3"/>
    <n v="81091.38"/>
    <n v="27728.26"/>
    <n v="14172.96"/>
    <n v="84558.412698412692"/>
    <n v="97.573333333333338"/>
    <n v="3.7299147848015579E-2"/>
    <n v="8.4522275980504949E-2"/>
    <n v="0.15772200546842169"/>
    <n v="0.34193844031264481"/>
    <n v="13555.3"/>
    <n v="0.55737597065771372"/>
    <n v="12.121376586122974"/>
    <n v="7.7128271212783317E-2"/>
    <x v="2"/>
    <x v="4"/>
    <x v="2"/>
  </r>
  <r>
    <x v="5"/>
    <x v="10"/>
    <n v="165606"/>
    <n v="31591.759999999998"/>
    <n v="10016.15"/>
    <n v="179592.3"/>
    <n v="80655.19"/>
    <n v="24794.720000000001"/>
    <n v="10288.799999999999"/>
    <n v="80855.56"/>
    <n v="94.029166666666654"/>
    <n v="5.5771600452803376E-2"/>
    <n v="0.12418481687291294"/>
    <n v="0.1907645858241851"/>
    <n v="0.30741629893872918"/>
    <n v="14505.920000000002"/>
    <n v="0.45916783363763219"/>
    <n v="12.098444560879935"/>
    <n v="5.7289761309365715E-2"/>
    <x v="2"/>
    <x v="4"/>
    <x v="2"/>
  </r>
  <r>
    <x v="5"/>
    <x v="11"/>
    <n v="152635.5"/>
    <n v="34514.93"/>
    <n v="10911.19"/>
    <n v="199372.3"/>
    <n v="84194.76"/>
    <n v="32176.46"/>
    <n v="2086.41"/>
    <n v="80022.89682539682"/>
    <n v="96.789166666666645"/>
    <n v="5.4727712927021464E-2"/>
    <n v="0.12959464460733663"/>
    <n v="0.22612649088842374"/>
    <n v="0.38216701371914358"/>
    <n v="30090.05"/>
    <n v="0.87179808853733731"/>
    <n v="12.202929210109799"/>
    <n v="1.0464894070038817E-2"/>
    <x v="2"/>
    <x v="4"/>
    <x v="2"/>
  </r>
  <r>
    <x v="5"/>
    <x v="12"/>
    <n v="131891.6"/>
    <n v="33015.360000000001"/>
    <n v="9804.6200000000008"/>
    <n v="175010.5"/>
    <n v="74006.78"/>
    <n v="26965.040000000001"/>
    <n v="2057.0700000000002"/>
    <n v="79165.119047619053"/>
    <n v="79.946666666666673"/>
    <n v="5.6023038617682944E-2"/>
    <n v="0.13248272658261853"/>
    <n v="0.25032193104033917"/>
    <n v="0.36435904926548623"/>
    <n v="24907.97"/>
    <n v="0.75443581411803473"/>
    <n v="12.072601251105723"/>
    <n v="1.1753980475457188E-2"/>
    <x v="0"/>
    <x v="5"/>
    <x v="0"/>
  </r>
  <r>
    <x v="5"/>
    <x v="13"/>
    <n v="117627.5"/>
    <n v="28954.66"/>
    <n v="7415.08"/>
    <n v="163905.9"/>
    <n v="64253.4"/>
    <n v="25192.05"/>
    <n v="2242.5100000000002"/>
    <n v="84346.428571428565"/>
    <n v="63.775833333333338"/>
    <n v="4.5239860188071329E-2"/>
    <n v="0.11540369848132549"/>
    <n v="0.24615553335742066"/>
    <n v="0.39207341557022662"/>
    <n v="22949.54"/>
    <n v="0.79260264150917337"/>
    <n v="12.007047761643513"/>
    <n v="1.3681691751181625E-2"/>
    <x v="0"/>
    <x v="5"/>
    <x v="0"/>
  </r>
  <r>
    <x v="5"/>
    <x v="14"/>
    <n v="159886"/>
    <n v="12388.76"/>
    <n v="15005.67"/>
    <n v="195000"/>
    <n v="83000"/>
    <n v="33730"/>
    <n v="10540"/>
    <n v="110660.6324110672"/>
    <n v="98.694166666666661"/>
    <n v="7.6952153846153851E-2"/>
    <n v="0.1807912048192771"/>
    <n v="7.7484958032598222E-2"/>
    <n v="0.40638554216867467"/>
    <n v="23190"/>
    <n v="1.8718580390612136"/>
    <n v="12.180754837545884"/>
    <n v="5.4051282051282054E-2"/>
    <x v="1"/>
    <x v="6"/>
    <x v="1"/>
  </r>
  <r>
    <x v="5"/>
    <x v="15"/>
    <n v="120761.8"/>
    <n v="35504.800000000003"/>
    <n v="13725.08"/>
    <n v="139101.70000000001"/>
    <n v="55426.78"/>
    <n v="15533.43"/>
    <n v="10540"/>
    <n v="168173.66533864543"/>
    <n v="74.890833333333333"/>
    <n v="9.8669390812621258E-2"/>
    <n v="0.24762542583206168"/>
    <n v="0.29400687965896505"/>
    <n v="0.28025135142254343"/>
    <n v="4993.43"/>
    <n v="0.14064098375430928"/>
    <n v="11.842960599260289"/>
    <n v="7.5771899265070081E-2"/>
    <x v="2"/>
    <x v="7"/>
    <x v="2"/>
  </r>
  <r>
    <x v="5"/>
    <x v="16"/>
    <n v="109131.3"/>
    <n v="32002.85"/>
    <n v="12337.68"/>
    <n v="110919.9"/>
    <n v="49020.42"/>
    <n v="9305.7000000000007"/>
    <n v="5005.16"/>
    <n v="29293.386454183266"/>
    <n v="66.918333333333337"/>
    <n v="0.11123053663048742"/>
    <n v="0.25168450209116938"/>
    <n v="0.29325088219420092"/>
    <n v="0.18983313484462191"/>
    <n v="4300.5400000000009"/>
    <n v="0.13437990678955158"/>
    <n v="11.61656359817864"/>
    <n v="4.5124094053456597E-2"/>
    <x v="2"/>
    <x v="7"/>
    <x v="2"/>
  </r>
  <r>
    <x v="6"/>
    <x v="0"/>
    <n v="150806"/>
    <n v="85201"/>
    <n v="28746"/>
    <n v="158021"/>
    <n v="53989"/>
    <n v="26550"/>
    <n v="45455"/>
    <n v="110489.40239043825"/>
    <n v="94.25333333333333"/>
    <n v="0.18191253061301979"/>
    <n v="0.53244179369871636"/>
    <n v="0.56497088975239707"/>
    <n v="0.4917668413936172"/>
    <n v="-18905"/>
    <n v="-0.2218870670532036"/>
    <n v="11.970483214569573"/>
    <n v="0.28765164123755704"/>
    <x v="0"/>
    <x v="0"/>
    <x v="0"/>
  </r>
  <r>
    <x v="6"/>
    <x v="1"/>
    <n v="90924"/>
    <n v="45382"/>
    <n v="8563"/>
    <n v="147120"/>
    <n v="39024"/>
    <n v="29853"/>
    <n v="35372"/>
    <n v="71443.412698412692"/>
    <n v="68.231666666666669"/>
    <n v="5.8204187058183796E-2"/>
    <n v="0.21942906929069292"/>
    <n v="0.49912014429633539"/>
    <n v="0.76499077490774903"/>
    <n v="-5519"/>
    <n v="-0.12161209290026882"/>
    <n v="11.899003859278203"/>
    <n v="0.24042958129418163"/>
    <x v="0"/>
    <x v="0"/>
    <x v="0"/>
  </r>
  <r>
    <x v="6"/>
    <x v="2"/>
    <n v="45818"/>
    <n v="11812"/>
    <n v="-5510"/>
    <n v="124809"/>
    <n v="33892"/>
    <n v="32338"/>
    <n v="18622"/>
    <n v="49734.624505928856"/>
    <n v="38.578333333333333"/>
    <n v="-4.4147457314776976E-2"/>
    <n v="-0.16257523899445298"/>
    <n v="0.25780261032781876"/>
    <n v="0.95414847161572047"/>
    <n v="13716"/>
    <n v="1.1611920081273281"/>
    <n v="11.734539847701891"/>
    <n v="0.14920398368707385"/>
    <x v="1"/>
    <x v="1"/>
    <x v="1"/>
  </r>
  <r>
    <x v="6"/>
    <x v="3"/>
    <n v="64357"/>
    <n v="22502"/>
    <n v="1843"/>
    <n v="118063"/>
    <n v="41159"/>
    <n v="24945"/>
    <n v="12603"/>
    <n v="67258.809523809527"/>
    <n v="57.310833333333328"/>
    <n v="1.5610309749879302E-2"/>
    <n v="4.477756991180544E-2"/>
    <n v="0.34964339543484002"/>
    <n v="0.6060642872761729"/>
    <n v="12342"/>
    <n v="0.54848457914852011"/>
    <n v="11.678973659279896"/>
    <n v="0.10674809212030865"/>
    <x v="0"/>
    <x v="2"/>
    <x v="0"/>
  </r>
  <r>
    <x v="6"/>
    <x v="4"/>
    <n v="79593"/>
    <n v="29386"/>
    <n v="7535"/>
    <n v="112508"/>
    <n v="42990"/>
    <n v="23264"/>
    <n v="14597"/>
    <n v="83037.091633466131"/>
    <n v="64.575833333333335"/>
    <n v="6.6973015252248733E-2"/>
    <n v="0.17527331937659921"/>
    <n v="0.36920332190016708"/>
    <n v="0.54114910444289366"/>
    <n v="8667"/>
    <n v="0.29493636425508746"/>
    <n v="11.630779609209448"/>
    <n v="0.12974188502150957"/>
    <x v="0"/>
    <x v="2"/>
    <x v="0"/>
  </r>
  <r>
    <x v="6"/>
    <x v="5"/>
    <n v="61187"/>
    <n v="22415"/>
    <n v="4590"/>
    <n v="111100"/>
    <n v="39885"/>
    <n v="24183"/>
    <n v="12838"/>
    <n v="60230.35856573705"/>
    <n v="51.855833333333329"/>
    <n v="4.1314131413141317E-2"/>
    <n v="0.11508085746521249"/>
    <n v="0.36633598640234039"/>
    <n v="0.60631816472358024"/>
    <n v="11345"/>
    <n v="0.50613428507695735"/>
    <n v="11.618185975627721"/>
    <n v="0.11555355535553555"/>
    <x v="0"/>
    <x v="2"/>
    <x v="0"/>
  </r>
  <r>
    <x v="6"/>
    <x v="6"/>
    <n v="45873"/>
    <n v="11629"/>
    <n v="-2922"/>
    <n v="104530"/>
    <n v="35099"/>
    <n v="27999"/>
    <n v="13301"/>
    <n v="50793.849206349209"/>
    <n v="44.218333333333334"/>
    <n v="-2.7953697503109155E-2"/>
    <n v="-8.3250235049431603E-2"/>
    <n v="0.25350423996686505"/>
    <n v="0.79771503461637083"/>
    <n v="14698"/>
    <n v="1.2639091925359016"/>
    <n v="11.557229390526754"/>
    <n v="0.12724576676552185"/>
    <x v="1"/>
    <x v="3"/>
    <x v="1"/>
  </r>
  <r>
    <x v="6"/>
    <x v="7"/>
    <n v="59642"/>
    <n v="18083"/>
    <n v="-5192"/>
    <n v="109742"/>
    <n v="40307"/>
    <n v="29965"/>
    <n v="18440"/>
    <n v="54411.349206349209"/>
    <n v="49.185833333333335"/>
    <n v="-4.7310965719596872E-2"/>
    <n v="-0.12881137271441684"/>
    <n v="0.30319238120787367"/>
    <n v="0.74341925720098245"/>
    <n v="11525"/>
    <n v="0.63733893712326495"/>
    <n v="11.605887435342101"/>
    <n v="0.16803047146944652"/>
    <x v="1"/>
    <x v="3"/>
    <x v="1"/>
  </r>
  <r>
    <x v="6"/>
    <x v="8"/>
    <n v="99264"/>
    <n v="33802"/>
    <n v="3871"/>
    <n v="132702"/>
    <n v="51282"/>
    <n v="27593"/>
    <n v="19150"/>
    <n v="84361.626984126982"/>
    <n v="91.56"/>
    <n v="2.9170622899428796E-2"/>
    <n v="7.5484575484575489E-2"/>
    <n v="0.34052627337201807"/>
    <n v="0.53806403806403802"/>
    <n v="8443"/>
    <n v="0.24977811963789126"/>
    <n v="11.795861291796776"/>
    <n v="0.14430829979955087"/>
    <x v="2"/>
    <x v="4"/>
    <x v="2"/>
  </r>
  <r>
    <x v="6"/>
    <x v="9"/>
    <n v="108613"/>
    <n v="38800.080000000002"/>
    <n v="6798.96"/>
    <n v="150906.20000000001"/>
    <n v="60662.400000000001"/>
    <n v="28201.200000000001"/>
    <n v="21214.799999999999"/>
    <n v="74169.563492063491"/>
    <n v="97.573333333333338"/>
    <n v="4.5054212484311441E-2"/>
    <n v="0.11207865168539326"/>
    <n v="0.35723237549832892"/>
    <n v="0.4648876404494382"/>
    <n v="6986.4000000000015"/>
    <n v="0.18006148440931052"/>
    <n v="11.924413730724359"/>
    <n v="0.14058269309014473"/>
    <x v="2"/>
    <x v="4"/>
    <x v="2"/>
  </r>
  <r>
    <x v="6"/>
    <x v="10"/>
    <n v="124424.8"/>
    <n v="45941.19"/>
    <n v="11850.8"/>
    <n v="134916.79999999999"/>
    <n v="55022.8"/>
    <n v="17372"/>
    <n v="13777.2"/>
    <n v="80459.16"/>
    <n v="94.029166666666654"/>
    <n v="8.7837837837837843E-2"/>
    <n v="0.21537980618943417"/>
    <n v="0.36922856215159677"/>
    <n v="0.31572366364488902"/>
    <n v="3594.7999999999993"/>
    <n v="7.8247864280398469E-2"/>
    <n v="11.812413571135645"/>
    <n v="0.10211626721060685"/>
    <x v="2"/>
    <x v="4"/>
    <x v="2"/>
  </r>
  <r>
    <x v="6"/>
    <x v="11"/>
    <n v="119765.6"/>
    <n v="47022.05"/>
    <n v="14079.24"/>
    <n v="137350.1"/>
    <n v="50957.2"/>
    <n v="19944.88"/>
    <n v="10806.7"/>
    <n v="79381.587301587308"/>
    <n v="96.789166666666645"/>
    <n v="0.10250622314799916"/>
    <n v="0.27629540084620036"/>
    <n v="0.39261732918300413"/>
    <n v="0.39140455127047802"/>
    <n v="9138.18"/>
    <n v="0.19433818814790083"/>
    <n v="11.830288419590136"/>
    <n v="7.8679957277060592E-2"/>
    <x v="2"/>
    <x v="4"/>
    <x v="2"/>
  </r>
  <r>
    <x v="6"/>
    <x v="12"/>
    <n v="87329.84"/>
    <n v="30657.43"/>
    <n v="6241.87"/>
    <n v="106610.7"/>
    <n v="37536.29"/>
    <n v="16546.34"/>
    <n v="7945.13"/>
    <n v="69741.309523809527"/>
    <n v="79.946666666666673"/>
    <n v="5.8548250785333933E-2"/>
    <n v="0.16628894331325764"/>
    <n v="0.351053316941838"/>
    <n v="0.44080914762753592"/>
    <n v="8601.2099999999991"/>
    <n v="0.28055874220376592"/>
    <n v="11.576939160911145"/>
    <n v="7.452469592639388E-2"/>
    <x v="0"/>
    <x v="5"/>
    <x v="0"/>
  </r>
  <r>
    <x v="6"/>
    <x v="13"/>
    <n v="73966.720000000001"/>
    <n v="27608.799999999999"/>
    <n v="2834.4"/>
    <n v="90054.399999999994"/>
    <n v="32018.880000000001"/>
    <n v="15353.92"/>
    <n v="5938.24"/>
    <n v="67403.888888888891"/>
    <n v="63.775833333333338"/>
    <n v="3.1474308862198853E-2"/>
    <n v="8.8522771564776781E-2"/>
    <n v="0.37325975790193211"/>
    <n v="0.47952707902337621"/>
    <n v="9415.68"/>
    <n v="0.3410390889861204"/>
    <n v="11.408169211153881"/>
    <n v="6.5940587022955022E-2"/>
    <x v="0"/>
    <x v="5"/>
    <x v="0"/>
  </r>
  <r>
    <x v="6"/>
    <x v="14"/>
    <n v="109113"/>
    <n v="5090.99"/>
    <n v="7794"/>
    <n v="84210"/>
    <n v="37900"/>
    <n v="22480"/>
    <n v="13960"/>
    <n v="78300"/>
    <n v="98.694166666666661"/>
    <n v="9.2554328464552901E-2"/>
    <n v="0.20564643799472296"/>
    <n v="4.6657960096413806E-2"/>
    <n v="0.5931398416886543"/>
    <n v="8520"/>
    <n v="1.6735448311625047"/>
    <n v="11.341068958024039"/>
    <n v="0.16577603610022562"/>
    <x v="1"/>
    <x v="6"/>
    <x v="1"/>
  </r>
  <r>
    <x v="6"/>
    <x v="15"/>
    <n v="89398.58"/>
    <n v="30117.69"/>
    <n v="7642.53"/>
    <n v="82726.92"/>
    <n v="30656.27"/>
    <n v="22480"/>
    <n v="7312.97"/>
    <n v="78840.836653386461"/>
    <n v="74.890833333333333"/>
    <n v="9.2382624664377688E-2"/>
    <n v="0.24929745203835951"/>
    <n v="0.33689226383685289"/>
    <n v="0.73329208021719539"/>
    <n v="15167.029999999999"/>
    <n v="0.50359207495661185"/>
    <n v="11.323300341949309"/>
    <n v="8.8398915371199607E-2"/>
    <x v="2"/>
    <x v="7"/>
    <x v="2"/>
  </r>
  <r>
    <x v="6"/>
    <x v="16"/>
    <n v="66155.070000000007"/>
    <n v="21400.97"/>
    <n v="6344.06"/>
    <n v="49276.1"/>
    <n v="19092.009999999998"/>
    <n v="4728.33"/>
    <n v="1311.76"/>
    <n v="59502.390438247014"/>
    <n v="66.918333333333337"/>
    <n v="0.12874517260903359"/>
    <n v="0.33228874277773796"/>
    <n v="0.32349705018829245"/>
    <n v="0.24766014683629436"/>
    <n v="3416.5699999999997"/>
    <n v="0.15964556746726899"/>
    <n v="10.805194455465308"/>
    <n v="2.6620613238466519E-2"/>
    <x v="2"/>
    <x v="7"/>
    <x v="2"/>
  </r>
  <r>
    <x v="7"/>
    <x v="0"/>
    <n v="124474"/>
    <n v="70332"/>
    <n v="36623"/>
    <n v="187191"/>
    <n v="69836"/>
    <n v="44666"/>
    <n v="10769"/>
    <n v="85665.498007968126"/>
    <n v="94.25333333333333"/>
    <n v="0.19564508977461523"/>
    <n v="0.52441434217309124"/>
    <n v="0.56503366164821567"/>
    <n v="0.63958416862363254"/>
    <n v="33897"/>
    <n v="0.48195700392424501"/>
    <n v="12.139884764946819"/>
    <n v="5.7529475241865261E-2"/>
    <x v="0"/>
    <x v="0"/>
    <x v="0"/>
  </r>
  <r>
    <x v="7"/>
    <x v="1"/>
    <n v="83966"/>
    <n v="49279"/>
    <n v="19875"/>
    <n v="174348"/>
    <n v="69812"/>
    <n v="49670"/>
    <n v="11117"/>
    <n v="66217.222222222219"/>
    <n v="68.231666666666669"/>
    <n v="0.11399614563975498"/>
    <n v="0.28469317595828797"/>
    <n v="0.58689231355548677"/>
    <n v="0.71148226665902714"/>
    <n v="38553"/>
    <n v="0.78234136244647823"/>
    <n v="12.06880858085934"/>
    <n v="6.376327804161791E-2"/>
    <x v="0"/>
    <x v="0"/>
    <x v="0"/>
  </r>
  <r>
    <x v="7"/>
    <x v="2"/>
    <n v="53683"/>
    <n v="21508"/>
    <n v="1141"/>
    <n v="190010"/>
    <n v="59876"/>
    <n v="65654"/>
    <n v="12370"/>
    <n v="59504.901185770752"/>
    <n v="38.578333333333333"/>
    <n v="6.0049471080469447E-3"/>
    <n v="1.9056049168281113E-2"/>
    <n v="0.4006482499115176"/>
    <n v="1.0964994321597969"/>
    <n v="53284"/>
    <n v="2.4774037567416776"/>
    <n v="12.154831981336578"/>
    <n v="6.5101836745434447E-2"/>
    <x v="1"/>
    <x v="1"/>
    <x v="1"/>
  </r>
  <r>
    <x v="7"/>
    <x v="3"/>
    <n v="76589"/>
    <n v="35450"/>
    <n v="10151"/>
    <n v="229740"/>
    <n v="74215"/>
    <n v="76915"/>
    <n v="8260"/>
    <n v="99541.626984126982"/>
    <n v="57.310833333333328"/>
    <n v="4.4184730564986507E-2"/>
    <n v="0.13677827932358688"/>
    <n v="0.46286020185666349"/>
    <n v="1.0363807855554807"/>
    <n v="68655"/>
    <n v="1.9366713681241186"/>
    <n v="12.344703513699395"/>
    <n v="3.5953686776355881E-2"/>
    <x v="0"/>
    <x v="2"/>
    <x v="0"/>
  </r>
  <r>
    <x v="7"/>
    <x v="4"/>
    <n v="84638"/>
    <n v="28700"/>
    <n v="7173"/>
    <n v="222068"/>
    <n v="73175"/>
    <n v="80670"/>
    <n v="14982"/>
    <n v="84000.956175298808"/>
    <n v="64.575833333333335"/>
    <n v="3.2300916836284381E-2"/>
    <n v="9.8025281858558244E-2"/>
    <n v="0.33909118835511237"/>
    <n v="1.1024256918346429"/>
    <n v="65688"/>
    <n v="2.2887804878048779"/>
    <n v="12.310738920258524"/>
    <n v="6.7465821279968294E-2"/>
    <x v="0"/>
    <x v="2"/>
    <x v="0"/>
  </r>
  <r>
    <x v="7"/>
    <x v="5"/>
    <n v="88827"/>
    <n v="31968"/>
    <n v="-91"/>
    <n v="251366"/>
    <n v="81502"/>
    <n v="102249"/>
    <n v="24404"/>
    <n v="57332.788844621515"/>
    <n v="51.855833333333329"/>
    <n v="-3.6202191227134936E-4"/>
    <n v="-1.1165370174965031E-3"/>
    <n v="0.35989057381201661"/>
    <n v="1.2545581703516477"/>
    <n v="77845"/>
    <n v="2.4350913413413413"/>
    <n v="12.434665323350965"/>
    <n v="9.7085524693077033E-2"/>
    <x v="0"/>
    <x v="2"/>
    <x v="0"/>
  </r>
  <r>
    <x v="7"/>
    <x v="6"/>
    <n v="81405"/>
    <n v="18273"/>
    <n v="-4838"/>
    <n v="246983"/>
    <n v="77550"/>
    <n v="108597"/>
    <n v="21989"/>
    <n v="49358.769841269845"/>
    <n v="44.218333333333334"/>
    <n v="-1.958839272338582E-2"/>
    <n v="-6.2385557704706641E-2"/>
    <n v="0.22447024138566427"/>
    <n v="1.4003481624758221"/>
    <n v="86608"/>
    <n v="4.7396705521808133"/>
    <n v="12.417074787330572"/>
    <n v="8.9030419097670691E-2"/>
    <x v="1"/>
    <x v="3"/>
    <x v="1"/>
  </r>
  <r>
    <x v="7"/>
    <x v="7"/>
    <n v="97314"/>
    <n v="10461"/>
    <n v="-8450"/>
    <n v="230521"/>
    <n v="66055"/>
    <n v="111560"/>
    <n v="25838"/>
    <n v="41861.428571428572"/>
    <n v="49.185833333333335"/>
    <n v="-3.6656096407702551E-2"/>
    <n v="-0.12792369994701386"/>
    <n v="0.10749737961649916"/>
    <n v="1.6888956172886231"/>
    <n v="85722"/>
    <n v="8.19443647834815"/>
    <n v="12.348097243559586"/>
    <n v="0.11208523301564717"/>
    <x v="1"/>
    <x v="3"/>
    <x v="1"/>
  </r>
  <r>
    <x v="7"/>
    <x v="8"/>
    <n v="143657"/>
    <n v="5616"/>
    <n v="-7367"/>
    <n v="298687"/>
    <n v="116978"/>
    <n v="120274"/>
    <n v="25978"/>
    <n v="85660.912698412692"/>
    <n v="91.56"/>
    <n v="-2.4664615467027355E-2"/>
    <n v="-6.2977653917830709E-2"/>
    <n v="3.9093117634365189E-2"/>
    <n v="1.0281762382670245"/>
    <n v="94296"/>
    <n v="16.79059829059829"/>
    <n v="12.607151481328739"/>
    <n v="8.6973989494018827E-2"/>
    <x v="2"/>
    <x v="4"/>
    <x v="2"/>
  </r>
  <r>
    <x v="7"/>
    <x v="9"/>
    <n v="141462"/>
    <n v="27469"/>
    <n v="11094"/>
    <n v="321423"/>
    <n v="149123"/>
    <n v="106308"/>
    <n v="19753"/>
    <n v="105081.78571428571"/>
    <n v="97.573333333333338"/>
    <n v="3.451526493125881E-2"/>
    <n v="7.4394962547695523E-2"/>
    <n v="0.1941793555866593"/>
    <n v="0.71288801861550533"/>
    <n v="86555"/>
    <n v="3.1510065892460593"/>
    <n v="12.680513291641732"/>
    <n v="6.1454842995056359E-2"/>
    <x v="2"/>
    <x v="4"/>
    <x v="2"/>
  </r>
  <r>
    <x v="7"/>
    <x v="10"/>
    <n v="144103"/>
    <n v="24450"/>
    <n v="11034"/>
    <n v="327396"/>
    <n v="161866"/>
    <n v="88570"/>
    <n v="23951"/>
    <n v="151865.79999999999"/>
    <n v="94.029166666666654"/>
    <n v="3.3702305464941539E-2"/>
    <n v="6.816749657123794E-2"/>
    <n v="0.16967030526775986"/>
    <n v="0.54718100156919924"/>
    <n v="64619"/>
    <n v="2.6429038854805724"/>
    <n v="12.698925726373554"/>
    <n v="7.3156055663477867E-2"/>
    <x v="2"/>
    <x v="4"/>
    <x v="2"/>
  </r>
  <r>
    <x v="7"/>
    <x v="11"/>
    <n v="145915"/>
    <n v="37820"/>
    <n v="20121"/>
    <n v="316414"/>
    <n v="172588"/>
    <n v="72816"/>
    <n v="28018"/>
    <n v="207439.84126984127"/>
    <n v="96.789166666666645"/>
    <n v="6.3590738715733189E-2"/>
    <n v="0.11658400352284053"/>
    <n v="0.25919199533975262"/>
    <n v="0.42190650566667437"/>
    <n v="44798"/>
    <n v="1.1845055526176627"/>
    <n v="12.664806761684343"/>
    <n v="8.8548547156573357E-2"/>
    <x v="2"/>
    <x v="4"/>
    <x v="2"/>
  </r>
  <r>
    <x v="7"/>
    <x v="12"/>
    <n v="120452"/>
    <n v="34680"/>
    <n v="20055"/>
    <n v="310194"/>
    <n v="185949"/>
    <n v="60532"/>
    <n v="33267"/>
    <n v="173236.86507936509"/>
    <n v="79.946666666666673"/>
    <n v="6.465308806746746E-2"/>
    <n v="0.10785215300969621"/>
    <n v="0.28791551821472455"/>
    <n v="0.32553011847334484"/>
    <n v="27265"/>
    <n v="0.78618800461361016"/>
    <n v="12.644953187177741"/>
    <n v="0.10724578811969283"/>
    <x v="0"/>
    <x v="5"/>
    <x v="0"/>
  </r>
  <r>
    <x v="7"/>
    <x v="13"/>
    <n v="91146"/>
    <n v="30052"/>
    <n v="15308"/>
    <n v="200270"/>
    <n v="95420"/>
    <n v="49244"/>
    <n v="16241"/>
    <n v="173128.21428571429"/>
    <n v="63.775833333333338"/>
    <n v="7.6436810306086789E-2"/>
    <n v="0.16042758331586671"/>
    <n v="0.32971276852522324"/>
    <n v="0.51607629427792912"/>
    <n v="33003"/>
    <n v="1.0981964594702516"/>
    <n v="12.207421735099469"/>
    <n v="8.1095521046587113E-2"/>
    <x v="0"/>
    <x v="5"/>
    <x v="0"/>
  </r>
  <r>
    <x v="7"/>
    <x v="14"/>
    <n v="118257"/>
    <n v="31222"/>
    <n v="18879"/>
    <n v="125695"/>
    <n v="62568"/>
    <n v="20984"/>
    <n v="6623"/>
    <n v="215370.39525691699"/>
    <n v="98.694166666666661"/>
    <n v="0.15019690520704881"/>
    <n v="0.30173571154583811"/>
    <n v="0.26401819765426149"/>
    <n v="0.33537910753100625"/>
    <n v="14361"/>
    <n v="0.45996412785856128"/>
    <n v="11.741613616539789"/>
    <n v="5.2691037829667053E-2"/>
    <x v="1"/>
    <x v="6"/>
    <x v="1"/>
  </r>
  <r>
    <x v="7"/>
    <x v="15"/>
    <n v="87735"/>
    <n v="25995"/>
    <n v="13138"/>
    <n v="129715"/>
    <n v="65179"/>
    <n v="17245"/>
    <n v="7254"/>
    <n v="143955.37848605576"/>
    <n v="74.890833333333333"/>
    <n v="0.1012835832401804"/>
    <n v="0.20156798968993081"/>
    <n v="0.29628996409642672"/>
    <n v="0.26457908221973336"/>
    <n v="9991"/>
    <n v="0.38434314291209848"/>
    <n v="11.773095015120886"/>
    <n v="5.5922599545156687E-2"/>
    <x v="2"/>
    <x v="7"/>
    <x v="2"/>
  </r>
  <r>
    <x v="7"/>
    <x v="16"/>
    <n v="72347"/>
    <n v="23517"/>
    <n v="12826"/>
    <n v="98680"/>
    <n v="44299"/>
    <n v="15526"/>
    <n v="13034"/>
    <n v="97658.924302788844"/>
    <n v="66.918333333333337"/>
    <n v="0.12997567896230239"/>
    <n v="0.28953249509018264"/>
    <n v="0.32505839910431672"/>
    <n v="0.350481952188537"/>
    <n v="2492"/>
    <n v="0.10596589701067313"/>
    <n v="11.499637570643293"/>
    <n v="0.13208350222942847"/>
    <x v="2"/>
    <x v="7"/>
    <x v="2"/>
  </r>
  <r>
    <x v="8"/>
    <x v="0"/>
    <n v="175572.2"/>
    <n v="79594.63"/>
    <n v="34765.26"/>
    <n v="333071.7"/>
    <n v="125293.4"/>
    <n v="102229.9"/>
    <n v="18219.5"/>
    <n v="29226.377260052606"/>
    <n v="94.25333333333333"/>
    <n v="0.10437770606148766"/>
    <n v="0.27747080053697964"/>
    <n v="0.45334415129502281"/>
    <n v="0.81592406303923426"/>
    <n v="84010.4"/>
    <n v="1.0554782401777607"/>
    <n v="12.716113061100881"/>
    <n v="5.4701435156454301E-2"/>
    <x v="0"/>
    <x v="0"/>
    <x v="0"/>
  </r>
  <r>
    <x v="8"/>
    <x v="1"/>
    <n v="119445.6"/>
    <n v="51814.91"/>
    <n v="20343.89"/>
    <n v="315154.59999999998"/>
    <n v="117758.9"/>
    <n v="111611"/>
    <n v="21030.17"/>
    <n v="27874.955478504162"/>
    <n v="68.231666666666669"/>
    <n v="6.4552096018906283E-2"/>
    <n v="0.17275883181653362"/>
    <n v="0.43379504979672756"/>
    <n v="0.9477924810778634"/>
    <n v="90580.83"/>
    <n v="1.7481614847926976"/>
    <n v="12.660818591058753"/>
    <n v="6.6729693934342069E-2"/>
    <x v="0"/>
    <x v="0"/>
    <x v="0"/>
  </r>
  <r>
    <x v="8"/>
    <x v="2"/>
    <n v="65290.41"/>
    <n v="21458.19"/>
    <n v="2062.6799999999998"/>
    <n v="179002.4"/>
    <n v="69549.17"/>
    <n v="54350.93"/>
    <n v="9460.0470000000005"/>
    <n v="25047.479447414793"/>
    <n v="38.578333333333333"/>
    <n v="1.1523197454335807E-2"/>
    <n v="2.9657866513719718E-2"/>
    <n v="0.32865760836851843"/>
    <n v="0.78147489035455064"/>
    <n v="44890.883000000002"/>
    <n v="2.09201628841948"/>
    <n v="12.095154492554236"/>
    <n v="5.2848715994869344E-2"/>
    <x v="1"/>
    <x v="1"/>
    <x v="1"/>
  </r>
  <r>
    <x v="8"/>
    <x v="3"/>
    <n v="100083.9"/>
    <n v="41453.910000000003"/>
    <n v="19241.62"/>
    <n v="187446.39999999999"/>
    <n v="81524.28"/>
    <n v="46517.75"/>
    <n v="12179.69"/>
    <n v="33396.544145877058"/>
    <n v="57.310833333333328"/>
    <n v="0.10265131792341704"/>
    <n v="0.23602318229612085"/>
    <n v="0.41419159325326055"/>
    <n v="0.57059994887412679"/>
    <n v="34338.06"/>
    <n v="0.82834309236450787"/>
    <n v="12.141248216858271"/>
    <n v="6.4976921402598295E-2"/>
    <x v="0"/>
    <x v="2"/>
    <x v="0"/>
  </r>
  <r>
    <x v="8"/>
    <x v="4"/>
    <n v="109766.2"/>
    <n v="48261.23"/>
    <n v="18210.22"/>
    <n v="199429.6"/>
    <n v="91372.45"/>
    <n v="54468.35"/>
    <n v="18612.55"/>
    <n v="34939.535434766796"/>
    <n v="64.575833333333335"/>
    <n v="9.1311520456341486E-2"/>
    <n v="0.19929661511757649"/>
    <n v="0.43967295943560042"/>
    <n v="0.59611348935045516"/>
    <n v="35855.800000000003"/>
    <n v="0.74295246930092751"/>
    <n v="12.203216570828964"/>
    <n v="9.3328924091508975E-2"/>
    <x v="0"/>
    <x v="2"/>
    <x v="0"/>
  </r>
  <r>
    <x v="8"/>
    <x v="5"/>
    <n v="83931.34"/>
    <n v="36679.800000000003"/>
    <n v="10767.81"/>
    <n v="176771.1"/>
    <n v="72323.55"/>
    <n v="57605"/>
    <n v="16370.64"/>
    <n v="16081.292976239292"/>
    <n v="51.855833333333329"/>
    <n v="6.0913859788166727E-2"/>
    <n v="0.14888386977685691"/>
    <n v="0.43702149876315577"/>
    <n v="0.79649021653389518"/>
    <n v="41234.36"/>
    <n v="1.1241707970054362"/>
    <n v="12.082610954285926"/>
    <n v="9.2609255698471074E-2"/>
    <x v="0"/>
    <x v="2"/>
    <x v="0"/>
  </r>
  <r>
    <x v="8"/>
    <x v="6"/>
    <n v="63031.23"/>
    <n v="21465.01"/>
    <n v="3182.2449999999999"/>
    <n v="156569.29999999999"/>
    <n v="56628.65"/>
    <n v="62524.57"/>
    <n v="17910.900000000001"/>
    <n v="13741.874853953626"/>
    <n v="44.218333333333334"/>
    <n v="2.0324833795641931E-2"/>
    <n v="5.6194964916168759E-2"/>
    <n v="0.3405456311101655"/>
    <n v="1.1041154963079642"/>
    <n v="44613.67"/>
    <n v="2.0784369539077785"/>
    <n v="11.961254002451863"/>
    <n v="0.11439598950752161"/>
    <x v="1"/>
    <x v="3"/>
    <x v="1"/>
  </r>
  <r>
    <x v="8"/>
    <x v="7"/>
    <n v="20938.91"/>
    <n v="3560.61"/>
    <n v="-2877.5439999999999"/>
    <n v="49435.28"/>
    <n v="17240.38"/>
    <n v="19459.89"/>
    <n v="3117.2660000000001"/>
    <n v="19451.549556925085"/>
    <n v="49.185833333333335"/>
    <n v="-5.8208307912891361E-2"/>
    <n v="-0.16690722594281562"/>
    <n v="0.17004753351535493"/>
    <n v="1.1287390417148577"/>
    <n v="16342.624"/>
    <n v="4.5898382580512891"/>
    <n v="10.80841961831843"/>
    <n v="6.3057516817948647E-2"/>
    <x v="1"/>
    <x v="3"/>
    <x v="1"/>
  </r>
  <r>
    <x v="8"/>
    <x v="8"/>
    <n v="34462.67"/>
    <n v="11542.68"/>
    <n v="3755.1350000000002"/>
    <n v="71090.649999999994"/>
    <n v="36370.949999999997"/>
    <n v="16929.830000000002"/>
    <n v="4519.32"/>
    <n v="48048.040531891253"/>
    <n v="91.56"/>
    <n v="5.2821784580672715E-2"/>
    <n v="0.10324544725941996"/>
    <n v="0.33493284182566241"/>
    <n v="0.46547670599750635"/>
    <n v="12410.510000000002"/>
    <n v="1.0751844458999125"/>
    <n v="11.171711102221158"/>
    <n v="6.3571229127881088E-2"/>
    <x v="2"/>
    <x v="4"/>
    <x v="2"/>
  </r>
  <r>
    <x v="8"/>
    <x v="9"/>
    <n v="38031.5"/>
    <n v="13104.07"/>
    <n v="7077.5119999999997"/>
    <n v="71511.12"/>
    <n v="40874.199999999997"/>
    <n v="11568.96"/>
    <n v="5670.4030000000002"/>
    <n v="66281.326937800332"/>
    <n v="97.573333333333338"/>
    <n v="9.8970789438062229E-2"/>
    <n v="0.17315352961036548"/>
    <n v="0.34455832665027675"/>
    <n v="0.28303820013602715"/>
    <n v="5898.5569999999989"/>
    <n v="0.45013167664702636"/>
    <n v="11.177608241064945"/>
    <n v="7.9294003506028166E-2"/>
    <x v="2"/>
    <x v="4"/>
    <x v="2"/>
  </r>
  <r>
    <x v="8"/>
    <x v="10"/>
    <n v="38557.120000000003"/>
    <n v="14886.07"/>
    <n v="8276.2099999999991"/>
    <n v="63772.56"/>
    <n v="37712.11"/>
    <n v="6421.3440000000001"/>
    <n v="5214.8599999999997"/>
    <n v="75131.217486290639"/>
    <n v="94.029166666666654"/>
    <n v="0.12977697617909645"/>
    <n v="0.21945762249844941"/>
    <n v="0.38607836892382003"/>
    <n v="0.17027273202162382"/>
    <n v="1206.4840000000004"/>
    <n v="8.1047852119464733E-2"/>
    <n v="11.063078282772022"/>
    <n v="8.1772787543733544E-2"/>
    <x v="2"/>
    <x v="4"/>
    <x v="2"/>
  </r>
  <r>
    <x v="8"/>
    <x v="11"/>
    <n v="36163.74"/>
    <n v="17347.080000000002"/>
    <n v="8498.7800000000007"/>
    <n v="50752.56"/>
    <n v="31317.81"/>
    <n v="4383.4799999999996"/>
    <n v="4464.6400000000003"/>
    <n v="51549.43088581301"/>
    <n v="96.789166666666645"/>
    <n v="0.16745519831906019"/>
    <n v="0.27137210424355984"/>
    <n v="0.47968158160632729"/>
    <n v="0.13996764141553958"/>
    <n v="-81.160000000000764"/>
    <n v="-4.6785972048322116E-3"/>
    <n v="10.834717338981564"/>
    <n v="8.7968764531286714E-2"/>
    <x v="2"/>
    <x v="4"/>
    <x v="2"/>
  </r>
  <r>
    <x v="8"/>
    <x v="12"/>
    <n v="22243.200000000001"/>
    <n v="9130.2800000000007"/>
    <n v="4317.62"/>
    <n v="36447.75"/>
    <n v="22161.48"/>
    <n v="4151.8599999999997"/>
    <n v="2148.91"/>
    <n v="39535.55304291068"/>
    <n v="79.946666666666673"/>
    <n v="0.11846053597272808"/>
    <n v="0.1948254358463424"/>
    <n v="0.41047511149474897"/>
    <n v="0.18734579098507861"/>
    <n v="2002.9499999999998"/>
    <n v="0.21937443320467714"/>
    <n v="10.503635007136467"/>
    <n v="5.8958646281320519E-2"/>
    <x v="0"/>
    <x v="5"/>
    <x v="0"/>
  </r>
  <r>
    <x v="8"/>
    <x v="13"/>
    <n v="14290.06"/>
    <n v="5515.28"/>
    <n v="2412.06"/>
    <n v="26112.97"/>
    <n v="15750.29"/>
    <n v="2685.74"/>
    <n v="1891.45"/>
    <n v="25240.986019350596"/>
    <n v="63.775833333333338"/>
    <n v="9.2370189986049067E-2"/>
    <n v="0.15314384687520038"/>
    <n v="0.38595219334278513"/>
    <n v="0.1705200348691992"/>
    <n v="794.28999999999974"/>
    <n v="0.14401626028052969"/>
    <n v="10.170187404745445"/>
    <n v="7.2433353999947145E-2"/>
    <x v="0"/>
    <x v="5"/>
    <x v="0"/>
  </r>
  <r>
    <x v="8"/>
    <x v="14"/>
    <n v="21152"/>
    <n v="10398"/>
    <n v="11630"/>
    <n v="11488.17"/>
    <n v="11954.81"/>
    <n v="2824"/>
    <n v="3493"/>
    <n v="20120.238787367613"/>
    <n v="98.694166666666661"/>
    <n v="1.0123457434909129"/>
    <n v="0.97283018299747137"/>
    <n v="0.49158472012102872"/>
    <n v="0.23622290943979871"/>
    <n v="-669"/>
    <n v="-6.4339296018465095E-2"/>
    <n v="9.3490730892286553"/>
    <n v="0.30405190730986748"/>
    <x v="1"/>
    <x v="6"/>
    <x v="1"/>
  </r>
  <r>
    <x v="8"/>
    <x v="15"/>
    <n v="10398"/>
    <n v="4360.99"/>
    <n v="2570.92"/>
    <n v="23879.8"/>
    <n v="13306.03"/>
    <n v="3000"/>
    <n v="4816.6499999999996"/>
    <n v="27000"/>
    <n v="74.890833333333333"/>
    <n v="0.10766086818147556"/>
    <n v="0.1932146553104119"/>
    <n v="0.41940661665704942"/>
    <n v="0.22546168917400605"/>
    <n v="-1816.6499999999996"/>
    <n v="-0.41656825629042943"/>
    <n v="10.080788192262085"/>
    <n v="0.20170395061935192"/>
    <x v="2"/>
    <x v="7"/>
    <x v="2"/>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3.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4.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5.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6.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_rels/pivotTable7.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8339E82-22BE-45D2-BE5C-0EC16F96668B}" name="Year" cacheId="0" applyNumberFormats="0" applyBorderFormats="0" applyFontFormats="0" applyPatternFormats="0" applyAlignmentFormats="0" applyWidthHeightFormats="1" dataCaption="Values" updatedVersion="8" minRefreshableVersion="3" rowGrandTotals="0" colGrandTotals="0" itemPrintTitles="1" createdVersion="8" indent="0" outline="1" outlineData="1" multipleFieldFilters="0" rowHeaderCaption="Año">
  <location ref="A187:C188" firstHeaderRow="0" firstDataRow="1" firstDataCol="1"/>
  <pivotFields count="22">
    <pivotField showAll="0">
      <items count="10">
        <item x="3"/>
        <item x="1"/>
        <item x="8"/>
        <item x="5"/>
        <item x="6"/>
        <item x="0"/>
        <item x="7"/>
        <item x="2"/>
        <item x="4"/>
        <item t="default"/>
      </items>
    </pivotField>
    <pivotField axis="axisRow" showAll="0">
      <items count="18">
        <item h="1" x="16"/>
        <item h="1" x="15"/>
        <item h="1" x="14"/>
        <item x="13"/>
        <item h="1" x="12"/>
        <item h="1" x="11"/>
        <item h="1" x="10"/>
        <item h="1" x="9"/>
        <item h="1" x="8"/>
        <item h="1" x="7"/>
        <item h="1" x="6"/>
        <item h="1" x="5"/>
        <item h="1" x="4"/>
        <item h="1" x="3"/>
        <item h="1" x="2"/>
        <item h="1" x="1"/>
        <item h="1" x="0"/>
        <item t="default"/>
      </items>
    </pivotField>
    <pivotField numFmtId="165" showAll="0"/>
    <pivotField numFmtId="165" showAll="0"/>
    <pivotField numFmtId="165" showAll="0"/>
    <pivotField numFmtId="165" showAll="0"/>
    <pivotField numFmtId="165" showAll="0"/>
    <pivotField numFmtId="165" showAll="0"/>
    <pivotField numFmtId="165" showAll="0"/>
    <pivotField numFmtId="165" showAll="0"/>
    <pivotField numFmtId="2" showAll="0"/>
    <pivotField dataField="1" showAll="0"/>
    <pivotField dataField="1" showAll="0"/>
    <pivotField showAll="0"/>
    <pivotField showAll="0"/>
    <pivotField showAll="0"/>
    <pivotField showAll="0"/>
    <pivotField showAll="0"/>
    <pivotField showAll="0"/>
    <pivotField showAll="0">
      <items count="4">
        <item x="1"/>
        <item x="0"/>
        <item x="2"/>
        <item t="default"/>
      </items>
    </pivotField>
    <pivotField showAll="0">
      <items count="9">
        <item x="1"/>
        <item x="0"/>
        <item x="6"/>
        <item x="5"/>
        <item x="3"/>
        <item x="2"/>
        <item x="4"/>
        <item x="7"/>
        <item t="default"/>
      </items>
    </pivotField>
    <pivotField showAll="0"/>
  </pivotFields>
  <rowFields count="1">
    <field x="1"/>
  </rowFields>
  <rowItems count="1">
    <i>
      <x v="3"/>
    </i>
  </rowItems>
  <colFields count="1">
    <field x="-2"/>
  </colFields>
  <colItems count="2">
    <i>
      <x/>
    </i>
    <i i="1">
      <x v="1"/>
    </i>
  </colItems>
  <dataFields count="2">
    <dataField name="Average of ROA" fld="11" subtotal="average" baseField="1" baseItem="0"/>
    <dataField name="Average of ROE" fld="12" subtotal="average" baseField="1" baseItem="0"/>
  </dataField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2.xml><?xml version="1.0" encoding="utf-8"?>
<pivotTableDefinition xmlns="http://schemas.openxmlformats.org/spreadsheetml/2006/main" xmlns:mc="http://schemas.openxmlformats.org/markup-compatibility/2006" xmlns:xr="http://schemas.microsoft.com/office/spreadsheetml/2014/revision" mc:Ignorable="xr" xr:uid="{0F99E6F9-C861-45A3-AF23-D901B951DFCE}" name="DEvsROA" cacheId="0" applyNumberFormats="0" applyBorderFormats="0" applyFontFormats="0" applyPatternFormats="0" applyAlignmentFormats="0" applyWidthHeightFormats="1" dataCaption="Values" updatedVersion="8" minRefreshableVersion="3" rowGrandTotals="0" colGrandTotals="0" itemPrintTitles="1" createdVersion="8" indent="0" outline="1" outlineData="1" multipleFieldFilters="0" chartFormat="28" rowHeaderCaption="Empresa">
  <location ref="A247:C256" firstHeaderRow="0" firstDataRow="1" firstDataCol="1"/>
  <pivotFields count="22">
    <pivotField axis="axisRow" showAll="0">
      <items count="10">
        <item x="3"/>
        <item x="1"/>
        <item x="8"/>
        <item x="5"/>
        <item x="6"/>
        <item x="0"/>
        <item x="7"/>
        <item x="2"/>
        <item x="4"/>
        <item t="default"/>
      </items>
    </pivotField>
    <pivotField showAll="0">
      <items count="18">
        <item h="1" x="16"/>
        <item h="1" x="15"/>
        <item h="1" x="14"/>
        <item x="13"/>
        <item h="1" x="12"/>
        <item h="1" x="11"/>
        <item h="1" x="10"/>
        <item h="1" x="9"/>
        <item h="1" x="8"/>
        <item h="1" x="7"/>
        <item h="1" x="6"/>
        <item h="1" x="5"/>
        <item h="1" x="4"/>
        <item h="1" x="3"/>
        <item h="1" x="2"/>
        <item h="1" x="1"/>
        <item h="1" x="0"/>
        <item t="default"/>
      </items>
    </pivotField>
    <pivotField numFmtId="165" showAll="0"/>
    <pivotField numFmtId="165" showAll="0"/>
    <pivotField numFmtId="165" showAll="0"/>
    <pivotField numFmtId="165" showAll="0"/>
    <pivotField numFmtId="165" showAll="0"/>
    <pivotField numFmtId="165" showAll="0"/>
    <pivotField numFmtId="165" showAll="0"/>
    <pivotField numFmtId="165" showAll="0"/>
    <pivotField numFmtId="2" showAll="0"/>
    <pivotField dataField="1" showAll="0"/>
    <pivotField showAll="0"/>
    <pivotField showAll="0"/>
    <pivotField dataField="1" showAll="0"/>
    <pivotField showAll="0"/>
    <pivotField showAll="0"/>
    <pivotField showAll="0"/>
    <pivotField showAll="0"/>
    <pivotField showAll="0">
      <items count="4">
        <item x="1"/>
        <item x="0"/>
        <item x="2"/>
        <item t="default"/>
      </items>
    </pivotField>
    <pivotField showAll="0">
      <items count="9">
        <item x="1"/>
        <item x="0"/>
        <item x="6"/>
        <item x="5"/>
        <item x="3"/>
        <item x="2"/>
        <item x="4"/>
        <item x="7"/>
        <item t="default"/>
      </items>
    </pivotField>
    <pivotField showAll="0"/>
  </pivotFields>
  <rowFields count="1">
    <field x="0"/>
  </rowFields>
  <rowItems count="9">
    <i>
      <x/>
    </i>
    <i>
      <x v="1"/>
    </i>
    <i>
      <x v="2"/>
    </i>
    <i>
      <x v="3"/>
    </i>
    <i>
      <x v="4"/>
    </i>
    <i>
      <x v="5"/>
    </i>
    <i>
      <x v="6"/>
    </i>
    <i>
      <x v="7"/>
    </i>
    <i>
      <x v="8"/>
    </i>
  </rowItems>
  <colFields count="1">
    <field x="-2"/>
  </colFields>
  <colItems count="2">
    <i>
      <x/>
    </i>
    <i i="1">
      <x v="1"/>
    </i>
  </colItems>
  <dataFields count="2">
    <dataField name="D/E Ratio Avg" fld="14" subtotal="average" baseField="0" baseItem="0" numFmtId="10"/>
    <dataField name="ROA Avg" fld="11" subtotal="average" baseField="0" baseItem="0" numFmtId="9"/>
  </dataFields>
  <formats count="6">
    <format dxfId="102">
      <pivotArea outline="0" collapsedLevelsAreSubtotals="1" fieldPosition="0">
        <references count="1">
          <reference field="4294967294" count="1" selected="0">
            <x v="0"/>
          </reference>
        </references>
      </pivotArea>
    </format>
    <format dxfId="101">
      <pivotArea field="0" type="button" dataOnly="0" labelOnly="1" outline="0" axis="axisRow" fieldPosition="0"/>
    </format>
    <format dxfId="100">
      <pivotArea dataOnly="0" labelOnly="1" outline="0" fieldPosition="0">
        <references count="1">
          <reference field="4294967294" count="2">
            <x v="0"/>
            <x v="1"/>
          </reference>
        </references>
      </pivotArea>
    </format>
    <format dxfId="99">
      <pivotArea field="0" type="button" dataOnly="0" labelOnly="1" outline="0" axis="axisRow" fieldPosition="0"/>
    </format>
    <format dxfId="98">
      <pivotArea dataOnly="0" labelOnly="1" outline="0" fieldPosition="0">
        <references count="1">
          <reference field="4294967294" count="2">
            <x v="0"/>
            <x v="1"/>
          </reference>
        </references>
      </pivotArea>
    </format>
    <format dxfId="97">
      <pivotArea outline="0" collapsedLevelsAreSubtotals="1" fieldPosition="0">
        <references count="1">
          <reference field="4294967294" count="1" selected="0">
            <x v="1"/>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3.xml><?xml version="1.0" encoding="utf-8"?>
<pivotTableDefinition xmlns="http://schemas.openxmlformats.org/spreadsheetml/2006/main" xmlns:mc="http://schemas.openxmlformats.org/markup-compatibility/2006" xmlns:xr="http://schemas.microsoft.com/office/spreadsheetml/2014/revision" mc:Ignorable="xr" xr:uid="{FB32E29E-64A8-4F69-86EE-87C6C23F3059}" name="Ranking" cacheId="0" applyNumberFormats="0" applyBorderFormats="0" applyFontFormats="0" applyPatternFormats="0" applyAlignmentFormats="0" applyWidthHeightFormats="1" dataCaption="Values" updatedVersion="8" minRefreshableVersion="3" rowGrandTotals="0" colGrandTotals="0" itemPrintTitles="1" createdVersion="8" indent="0" outline="1" outlineData="1" multipleFieldFilters="0" chartFormat="52" rowHeaderCaption="Empresa">
  <location ref="A275:B284" firstHeaderRow="1" firstDataRow="1" firstDataCol="1"/>
  <pivotFields count="22">
    <pivotField axis="axisRow" showAll="0" sortType="descending">
      <items count="10">
        <item x="3"/>
        <item x="1"/>
        <item x="8"/>
        <item x="5"/>
        <item x="6"/>
        <item x="0"/>
        <item x="7"/>
        <item x="2"/>
        <item x="4"/>
        <item t="default"/>
      </items>
      <autoSortScope>
        <pivotArea dataOnly="0" outline="0" fieldPosition="0">
          <references count="1">
            <reference field="4294967294" count="1" selected="0">
              <x v="0"/>
            </reference>
          </references>
        </pivotArea>
      </autoSortScope>
    </pivotField>
    <pivotField showAll="0">
      <items count="18">
        <item h="1" x="16"/>
        <item h="1" x="15"/>
        <item h="1" x="14"/>
        <item x="13"/>
        <item h="1" x="12"/>
        <item h="1" x="11"/>
        <item h="1" x="10"/>
        <item h="1" x="9"/>
        <item h="1" x="8"/>
        <item h="1" x="7"/>
        <item h="1" x="6"/>
        <item h="1" x="5"/>
        <item h="1" x="4"/>
        <item h="1" x="3"/>
        <item h="1" x="2"/>
        <item h="1" x="1"/>
        <item h="1" x="0"/>
        <item t="default"/>
      </items>
    </pivotField>
    <pivotField numFmtId="165" showAll="0"/>
    <pivotField numFmtId="165" showAll="0"/>
    <pivotField numFmtId="165" showAll="0"/>
    <pivotField numFmtId="165" showAll="0"/>
    <pivotField numFmtId="165" showAll="0"/>
    <pivotField numFmtId="165" showAll="0"/>
    <pivotField numFmtId="165" showAll="0"/>
    <pivotField numFmtId="165" showAll="0"/>
    <pivotField numFmtId="2" showAll="0"/>
    <pivotField dataField="1" showAll="0"/>
    <pivotField showAll="0"/>
    <pivotField showAll="0"/>
    <pivotField showAll="0"/>
    <pivotField showAll="0"/>
    <pivotField showAll="0"/>
    <pivotField showAll="0"/>
    <pivotField showAll="0"/>
    <pivotField showAll="0">
      <items count="4">
        <item x="1"/>
        <item x="0"/>
        <item x="2"/>
        <item t="default"/>
      </items>
    </pivotField>
    <pivotField showAll="0">
      <items count="9">
        <item x="1"/>
        <item x="0"/>
        <item x="6"/>
        <item x="5"/>
        <item x="3"/>
        <item x="2"/>
        <item x="4"/>
        <item x="7"/>
        <item t="default"/>
      </items>
    </pivotField>
    <pivotField showAll="0"/>
  </pivotFields>
  <rowFields count="1">
    <field x="0"/>
  </rowFields>
  <rowItems count="9">
    <i>
      <x v="2"/>
    </i>
    <i>
      <x v="5"/>
    </i>
    <i>
      <x v="6"/>
    </i>
    <i>
      <x/>
    </i>
    <i>
      <x v="8"/>
    </i>
    <i>
      <x v="1"/>
    </i>
    <i>
      <x v="3"/>
    </i>
    <i>
      <x v="7"/>
    </i>
    <i>
      <x v="4"/>
    </i>
  </rowItems>
  <colItems count="1">
    <i/>
  </colItems>
  <dataFields count="1">
    <dataField name="ROA Avg" fld="11" subtotal="average" baseField="0" baseItem="0" numFmtId="10"/>
  </dataFields>
  <formats count="5">
    <format dxfId="107">
      <pivotArea field="0" type="button" dataOnly="0" labelOnly="1" outline="0" axis="axisRow" fieldPosition="0"/>
    </format>
    <format dxfId="106">
      <pivotArea dataOnly="0" labelOnly="1" outline="0" fieldPosition="0">
        <references count="1">
          <reference field="4294967294" count="1">
            <x v="0"/>
          </reference>
        </references>
      </pivotArea>
    </format>
    <format dxfId="105">
      <pivotArea field="0" type="button" dataOnly="0" labelOnly="1" outline="0" axis="axisRow" fieldPosition="0"/>
    </format>
    <format dxfId="104">
      <pivotArea dataOnly="0" labelOnly="1" outline="0" fieldPosition="0">
        <references count="1">
          <reference field="4294967294" count="1">
            <x v="0"/>
          </reference>
        </references>
      </pivotArea>
    </format>
    <format dxfId="103">
      <pivotArea outline="0" collapsedLevelsAreSubtotals="1" fieldPosition="0">
        <references count="1">
          <reference field="4294967294" count="1" selected="0">
            <x v="0"/>
          </reference>
        </references>
      </pivotArea>
    </format>
  </formats>
  <chartFormats count="2">
    <chartFormat chart="30" format="0" series="1">
      <pivotArea type="data" outline="0" fieldPosition="0">
        <references count="1">
          <reference field="4294967294" count="1" selected="0">
            <x v="0"/>
          </reference>
        </references>
      </pivotArea>
    </chartFormat>
    <chartFormat chart="37" format="2" series="1">
      <pivotArea type="data" outline="0" fieldPosition="0">
        <references count="1">
          <reference field="4294967294" count="1" selected="0">
            <x v="0"/>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4.xml><?xml version="1.0" encoding="utf-8"?>
<pivotTableDefinition xmlns="http://schemas.openxmlformats.org/spreadsheetml/2006/main" xmlns:mc="http://schemas.openxmlformats.org/markup-compatibility/2006" xmlns:xr="http://schemas.microsoft.com/office/spreadsheetml/2014/revision" mc:Ignorable="xr" xr:uid="{2BC97EFF-1EBA-480B-B0E7-A8E5B04D0B89}" name="Slicers" cacheId="0" applyNumberFormats="0" applyBorderFormats="0" applyFontFormats="0" applyPatternFormats="0" applyAlignmentFormats="0" applyWidthHeightFormats="1" dataCaption="Values" updatedVersion="8" minRefreshableVersion="3" itemPrintTitles="1" createdVersion="8" indent="0" compact="0" compactData="0" multipleFieldFilters="0" chartFormat="30" rowHeaderCaption="Empresa">
  <location ref="A296:D306" firstHeaderRow="1" firstDataRow="1" firstDataCol="4"/>
  <pivotFields count="22">
    <pivotField axis="axisRow" compact="0" outline="0" showAll="0" defaultSubtotal="0">
      <items count="9">
        <item x="3"/>
        <item x="1"/>
        <item x="8"/>
        <item x="5"/>
        <item x="6"/>
        <item x="0"/>
        <item x="7"/>
        <item x="2"/>
        <item x="4"/>
      </items>
      <extLst>
        <ext xmlns:x14="http://schemas.microsoft.com/office/spreadsheetml/2009/9/main" uri="{2946ED86-A175-432a-8AC1-64E0C546D7DE}">
          <x14:pivotField fillDownLabels="1"/>
        </ext>
      </extLst>
    </pivotField>
    <pivotField axis="axisRow" compact="0" outline="0" showAll="0" defaultSubtotal="0">
      <items count="17">
        <item h="1" x="16"/>
        <item h="1" x="15"/>
        <item h="1" x="14"/>
        <item x="13"/>
        <item h="1" x="12"/>
        <item h="1" x="11"/>
        <item h="1" x="10"/>
        <item h="1" x="9"/>
        <item h="1" x="8"/>
        <item h="1" x="7"/>
        <item h="1" x="6"/>
        <item h="1" x="5"/>
        <item h="1" x="4"/>
        <item h="1" x="3"/>
        <item h="1" x="2"/>
        <item h="1" x="1"/>
        <item h="1" x="0"/>
      </items>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165" outline="0" showAll="0" defaultSubtotal="0">
      <extLst>
        <ext xmlns:x14="http://schemas.microsoft.com/office/spreadsheetml/2009/9/main" uri="{2946ED86-A175-432a-8AC1-64E0C546D7DE}">
          <x14:pivotField fillDownLabels="1"/>
        </ext>
      </extLst>
    </pivotField>
    <pivotField compact="0" numFmtId="2"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compact="0" outline="0" showAll="0" defaultSubtotal="0">
      <extLst>
        <ext xmlns:x14="http://schemas.microsoft.com/office/spreadsheetml/2009/9/main" uri="{2946ED86-A175-432a-8AC1-64E0C546D7DE}">
          <x14:pivotField fillDownLabels="1"/>
        </ext>
      </extLst>
    </pivotField>
    <pivotField axis="axisRow" compact="0" outline="0" showAll="0" defaultSubtotal="0">
      <items count="3">
        <item x="1"/>
        <item x="0"/>
        <item x="2"/>
      </items>
      <extLst>
        <ext xmlns:x14="http://schemas.microsoft.com/office/spreadsheetml/2009/9/main" uri="{2946ED86-A175-432a-8AC1-64E0C546D7DE}">
          <x14:pivotField fillDownLabels="1"/>
        </ext>
      </extLst>
    </pivotField>
    <pivotField axis="axisRow" compact="0" outline="0" showAll="0" defaultSubtotal="0">
      <items count="8">
        <item x="1"/>
        <item x="0"/>
        <item x="6"/>
        <item x="5"/>
        <item x="3"/>
        <item x="2"/>
        <item x="4"/>
        <item x="7"/>
      </items>
      <extLst>
        <ext xmlns:x14="http://schemas.microsoft.com/office/spreadsheetml/2009/9/main" uri="{2946ED86-A175-432a-8AC1-64E0C546D7DE}">
          <x14:pivotField fillDownLabels="1"/>
        </ext>
      </extLst>
    </pivotField>
    <pivotField compact="0" outline="0" subtotalTop="0" showAll="0" defaultSubtotal="0">
      <extLst>
        <ext xmlns:x14="http://schemas.microsoft.com/office/spreadsheetml/2009/9/main" uri="{2946ED86-A175-432a-8AC1-64E0C546D7DE}">
          <x14:pivotField fillDownLabels="1"/>
        </ext>
      </extLst>
    </pivotField>
  </pivotFields>
  <rowFields count="4">
    <field x="0"/>
    <field x="1"/>
    <field x="19"/>
    <field x="20"/>
  </rowFields>
  <rowItems count="10">
    <i>
      <x/>
      <x v="3"/>
      <x v="1"/>
      <x v="3"/>
    </i>
    <i>
      <x v="1"/>
      <x v="3"/>
      <x v="1"/>
      <x v="3"/>
    </i>
    <i>
      <x v="2"/>
      <x v="3"/>
      <x v="1"/>
      <x v="3"/>
    </i>
    <i>
      <x v="3"/>
      <x v="3"/>
      <x v="1"/>
      <x v="3"/>
    </i>
    <i>
      <x v="4"/>
      <x v="3"/>
      <x v="1"/>
      <x v="3"/>
    </i>
    <i>
      <x v="5"/>
      <x v="3"/>
      <x v="1"/>
      <x v="3"/>
    </i>
    <i>
      <x v="6"/>
      <x v="3"/>
      <x v="1"/>
      <x v="3"/>
    </i>
    <i>
      <x v="7"/>
      <x v="3"/>
      <x v="1"/>
      <x v="3"/>
    </i>
    <i>
      <x v="8"/>
      <x v="3"/>
      <x v="1"/>
      <x v="3"/>
    </i>
    <i t="grand">
      <x/>
    </i>
  </rowItems>
  <colItems count="1">
    <i/>
  </colItems>
  <formats count="2">
    <format dxfId="109">
      <pivotArea field="0" type="button" dataOnly="0" labelOnly="1" outline="0" axis="axisRow" fieldPosition="0"/>
    </format>
    <format dxfId="108">
      <pivotArea field="0" type="button" dataOnly="0" labelOnly="1" outline="0" axis="axisRow" fieldPosition="0"/>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fillDownLabelsDefault="1" hideValuesRow="1"/>
    </ext>
    <ext xmlns:xpdl="http://schemas.microsoft.com/office/spreadsheetml/2016/pivotdefaultlayout" uri="{747A6164-185A-40DC-8AA5-F01512510D54}">
      <xpdl:pivotTableDefinition16 EnabledSubtotalsDefault="0" SubtotalsOnTopDefault="0"/>
    </ext>
  </extLst>
</pivotTableDefinition>
</file>

<file path=xl/pivotTables/pivotTable5.xml><?xml version="1.0" encoding="utf-8"?>
<pivotTableDefinition xmlns="http://schemas.openxmlformats.org/spreadsheetml/2006/main" xmlns:mc="http://schemas.openxmlformats.org/markup-compatibility/2006" xmlns:xr="http://schemas.microsoft.com/office/spreadsheetml/2014/revision" mc:Ignorable="xr" xr:uid="{01AB48A9-48FE-43E4-BB57-408CEE7F9DDD}" name="Periodo" cacheId="0" dataPosition="0" applyNumberFormats="0" applyBorderFormats="0" applyFontFormats="0" applyPatternFormats="0" applyAlignmentFormats="0" applyWidthHeightFormats="1" dataCaption="Values" updatedVersion="8" minRefreshableVersion="3" rowGrandTotals="0" colGrandTotals="0" itemPrintTitles="1" createdVersion="8" indent="0" compact="0" compactData="0" multipleFieldFilters="0" chartFormat="35" rowHeaderCaption="Año">
  <location ref="A230:D231" firstHeaderRow="0" firstDataRow="1" firstDataCol="2"/>
  <pivotFields count="22">
    <pivotField compact="0" outline="0" showAll="0" defaultSubtotal="0">
      <items count="9">
        <item x="3"/>
        <item x="1"/>
        <item x="8"/>
        <item x="5"/>
        <item x="6"/>
        <item x="0"/>
        <item x="7"/>
        <item x="2"/>
        <item x="4"/>
      </items>
    </pivotField>
    <pivotField compact="0" outline="0" showAll="0" defaultSubtotal="0">
      <items count="17">
        <item h="1" x="16"/>
        <item h="1" x="15"/>
        <item h="1" x="14"/>
        <item x="13"/>
        <item h="1" x="12"/>
        <item h="1" x="11"/>
        <item h="1" x="10"/>
        <item h="1" x="9"/>
        <item h="1" x="8"/>
        <item h="1" x="7"/>
        <item h="1" x="6"/>
        <item h="1" x="5"/>
        <item h="1" x="4"/>
        <item h="1" x="3"/>
        <item h="1" x="2"/>
        <item h="1" x="1"/>
        <item h="1" x="0"/>
      </items>
    </pivotField>
    <pivotField compact="0" numFmtId="165" outline="0" showAll="0" defaultSubtotal="0"/>
    <pivotField compact="0" numFmtId="165" outline="0" showAll="0" defaultSubtotal="0"/>
    <pivotField compact="0" numFmtId="165" outline="0" showAll="0" defaultSubtotal="0"/>
    <pivotField compact="0" numFmtId="165" outline="0" showAll="0" defaultSubtotal="0"/>
    <pivotField compact="0" numFmtId="165" outline="0" showAll="0" defaultSubtotal="0"/>
    <pivotField compact="0" numFmtId="165" outline="0" showAll="0" defaultSubtotal="0"/>
    <pivotField compact="0" numFmtId="165" outline="0" showAll="0" defaultSubtotal="0"/>
    <pivotField compact="0" numFmtId="165" outline="0" showAll="0" defaultSubtotal="0"/>
    <pivotField compact="0" numFmtId="2" outline="0" showAll="0" defaultSubtotal="0"/>
    <pivotField dataField="1" compact="0" outline="0" showAll="0" defaultSubtotal="0"/>
    <pivotField compact="0" outline="0" showAll="0" defaultSubtotal="0"/>
    <pivotField dataField="1" compact="0" outline="0" showAll="0" defaultSubtotal="0"/>
    <pivotField compact="0" outline="0" showAll="0" defaultSubtotal="0"/>
    <pivotField compact="0" outline="0" showAll="0" defaultSubtotal="0"/>
    <pivotField compact="0" outline="0" showAll="0" defaultSubtotal="0"/>
    <pivotField compact="0" outline="0" showAll="0" defaultSubtotal="0"/>
    <pivotField compact="0" outline="0" showAll="0" defaultSubtotal="0"/>
    <pivotField axis="axisRow" compact="0" outline="0" showAll="0" sortType="ascending" defaultSubtotal="0">
      <items count="3">
        <item x="1"/>
        <item x="0"/>
        <item x="2"/>
      </items>
    </pivotField>
    <pivotField compact="0" outline="0" showAll="0" defaultSubtotal="0">
      <items count="8">
        <item x="1"/>
        <item x="0"/>
        <item x="6"/>
        <item x="5"/>
        <item x="3"/>
        <item x="2"/>
        <item x="4"/>
        <item x="7"/>
      </items>
    </pivotField>
    <pivotField axis="axisRow" compact="0" outline="0" showAll="0" sortType="ascending" defaultSubtotal="0">
      <items count="3">
        <item x="2"/>
        <item x="1"/>
        <item x="0"/>
      </items>
    </pivotField>
  </pivotFields>
  <rowFields count="2">
    <field x="21"/>
    <field x="19"/>
  </rowFields>
  <rowItems count="1">
    <i>
      <x v="2"/>
      <x v="1"/>
    </i>
  </rowItems>
  <colFields count="1">
    <field x="-2"/>
  </colFields>
  <colItems count="2">
    <i>
      <x/>
    </i>
    <i i="1">
      <x v="1"/>
    </i>
  </colItems>
  <dataFields count="2">
    <dataField name="ROA Avg" fld="11" subtotal="average" baseField="19" baseItem="0" numFmtId="10"/>
    <dataField name="Margen EBITDA Avg" fld="13" subtotal="average" baseField="19" baseItem="0" numFmtId="10"/>
  </dataFields>
  <formats count="2">
    <format dxfId="111">
      <pivotArea outline="0" collapsedLevelsAreSubtotals="1" fieldPosition="0">
        <references count="1">
          <reference field="4294967294" count="1" selected="0">
            <x v="0"/>
          </reference>
        </references>
      </pivotArea>
    </format>
    <format dxfId="110">
      <pivotArea outline="0" collapsedLevelsAreSubtotals="1" fieldPosition="0">
        <references count="1">
          <reference field="4294967294" count="1" selected="0">
            <x v="1"/>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nabledSubtotalsDefault="0" SubtotalsOnTopDefault="0"/>
    </ext>
  </extLst>
</pivotTableDefinition>
</file>

<file path=xl/pivotTables/pivotTable6.xml><?xml version="1.0" encoding="utf-8"?>
<pivotTableDefinition xmlns="http://schemas.openxmlformats.org/spreadsheetml/2006/main" xmlns:mc="http://schemas.openxmlformats.org/markup-compatibility/2006" xmlns:xr="http://schemas.microsoft.com/office/spreadsheetml/2014/revision" mc:Ignorable="xr" xr:uid="{5B2998A7-3159-4AE7-98D2-0762DD7B3AA7}" name="Promedios" cacheId="0" applyNumberFormats="0" applyBorderFormats="0" applyFontFormats="0" applyPatternFormats="0" applyAlignmentFormats="0" applyWidthHeightFormats="1" dataCaption="Values" updatedVersion="8" minRefreshableVersion="3" itemPrintTitles="1" createdVersion="8" indent="0" outline="1" outlineData="1" multipleFieldFilters="0" rowHeaderCaption="Año">
  <location ref="A162:F164" firstHeaderRow="0" firstDataRow="1" firstDataCol="1"/>
  <pivotFields count="22">
    <pivotField showAll="0">
      <items count="10">
        <item x="3"/>
        <item x="1"/>
        <item x="8"/>
        <item x="5"/>
        <item x="6"/>
        <item x="0"/>
        <item x="7"/>
        <item x="2"/>
        <item x="4"/>
        <item t="default"/>
      </items>
    </pivotField>
    <pivotField axis="axisRow" showAll="0">
      <items count="18">
        <item h="1" x="16"/>
        <item h="1" x="15"/>
        <item h="1" x="14"/>
        <item x="13"/>
        <item h="1" x="12"/>
        <item h="1" x="11"/>
        <item h="1" x="10"/>
        <item h="1" x="9"/>
        <item h="1" x="8"/>
        <item h="1" x="7"/>
        <item h="1" x="6"/>
        <item h="1" x="5"/>
        <item h="1" x="4"/>
        <item h="1" x="3"/>
        <item h="1" x="2"/>
        <item h="1" x="1"/>
        <item h="1" x="0"/>
        <item t="default"/>
      </items>
    </pivotField>
    <pivotField numFmtId="165" showAll="0"/>
    <pivotField numFmtId="165" showAll="0"/>
    <pivotField numFmtId="165" showAll="0"/>
    <pivotField numFmtId="165" showAll="0"/>
    <pivotField numFmtId="165" showAll="0"/>
    <pivotField numFmtId="165" showAll="0"/>
    <pivotField numFmtId="165" showAll="0"/>
    <pivotField numFmtId="165" showAll="0"/>
    <pivotField dataField="1" numFmtId="2" showAll="0"/>
    <pivotField dataField="1" showAll="0"/>
    <pivotField dataField="1" showAll="0"/>
    <pivotField showAll="0"/>
    <pivotField dataField="1" showAll="0"/>
    <pivotField showAll="0"/>
    <pivotField dataField="1" showAll="0"/>
    <pivotField showAll="0"/>
    <pivotField showAll="0"/>
    <pivotField showAll="0">
      <items count="4">
        <item x="1"/>
        <item x="0"/>
        <item x="2"/>
        <item t="default"/>
      </items>
    </pivotField>
    <pivotField showAll="0">
      <items count="9">
        <item x="1"/>
        <item x="0"/>
        <item x="6"/>
        <item x="5"/>
        <item x="3"/>
        <item x="2"/>
        <item x="4"/>
        <item x="7"/>
        <item t="default"/>
      </items>
    </pivotField>
    <pivotField showAll="0"/>
  </pivotFields>
  <rowFields count="1">
    <field x="1"/>
  </rowFields>
  <rowItems count="2">
    <i>
      <x v="3"/>
    </i>
    <i t="grand">
      <x/>
    </i>
  </rowItems>
  <colFields count="1">
    <field x="-2"/>
  </colFields>
  <colItems count="5">
    <i>
      <x/>
    </i>
    <i i="1">
      <x v="1"/>
    </i>
    <i i="2">
      <x v="2"/>
    </i>
    <i i="3">
      <x v="3"/>
    </i>
    <i i="4">
      <x v="4"/>
    </i>
  </colItems>
  <dataFields count="5">
    <dataField name="ROA Avg" fld="11" subtotal="average" baseField="1" baseItem="0" numFmtId="10"/>
    <dataField name="ROE Avg" fld="12" subtotal="average" baseField="1" baseItem="0" numFmtId="10"/>
    <dataField name="DE_Ratio Avg" fld="14" subtotal="average" baseField="1" baseItem="0" numFmtId="10"/>
    <dataField name="NETDEBT_EBITDA Avg" fld="16" subtotal="average" baseField="1" baseItem="0" numFmtId="171"/>
    <dataField name="Brent Avg" fld="10" subtotal="average" baseField="1" baseItem="0" numFmtId="164"/>
  </dataFields>
  <formats count="5">
    <format dxfId="116">
      <pivotArea field="1" type="button" dataOnly="0" labelOnly="1" outline="0" axis="axisRow" fieldPosition="0"/>
    </format>
    <format dxfId="115">
      <pivotArea dataOnly="0" labelOnly="1" outline="0" fieldPosition="0">
        <references count="1">
          <reference field="4294967294" count="5">
            <x v="0"/>
            <x v="1"/>
            <x v="2"/>
            <x v="3"/>
            <x v="4"/>
          </reference>
        </references>
      </pivotArea>
    </format>
    <format dxfId="114">
      <pivotArea outline="0" collapsedLevelsAreSubtotals="1" fieldPosition="0">
        <references count="1">
          <reference field="4294967294" count="3" selected="0">
            <x v="0"/>
            <x v="1"/>
            <x v="2"/>
          </reference>
        </references>
      </pivotArea>
    </format>
    <format dxfId="113">
      <pivotArea outline="0" collapsedLevelsAreSubtotals="1" fieldPosition="0">
        <references count="1">
          <reference field="4294967294" count="1" selected="0">
            <x v="3"/>
          </reference>
        </references>
      </pivotArea>
    </format>
    <format dxfId="112">
      <pivotArea outline="0" collapsedLevelsAreSubtotals="1" fieldPosition="0">
        <references count="1">
          <reference field="4294967294" count="1" selected="0">
            <x v="4"/>
          </reference>
        </references>
      </pivotArea>
    </format>
  </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pivotTables/pivotTable7.xml><?xml version="1.0" encoding="utf-8"?>
<pivotTableDefinition xmlns="http://schemas.openxmlformats.org/spreadsheetml/2006/main" xmlns:mc="http://schemas.openxmlformats.org/markup-compatibility/2006" xmlns:xr="http://schemas.microsoft.com/office/spreadsheetml/2014/revision" mc:Ignorable="xr" xr:uid="{7DC21151-3D61-45C1-BEC3-9A093450996B}" name="Brent" cacheId="0" applyNumberFormats="0" applyBorderFormats="0" applyFontFormats="0" applyPatternFormats="0" applyAlignmentFormats="0" applyWidthHeightFormats="1" dataCaption="Values" updatedVersion="8" minRefreshableVersion="3" itemPrintTitles="1" createdVersion="8" indent="0" outline="1" outlineData="1" multipleFieldFilters="0" chartFormat="51" rowHeaderCaption="Año">
  <location ref="A208:C210" firstHeaderRow="0" firstDataRow="1" firstDataCol="1"/>
  <pivotFields count="22">
    <pivotField showAll="0">
      <items count="10">
        <item x="3"/>
        <item x="1"/>
        <item x="8"/>
        <item x="5"/>
        <item x="6"/>
        <item x="0"/>
        <item x="7"/>
        <item x="2"/>
        <item x="4"/>
        <item t="default"/>
      </items>
    </pivotField>
    <pivotField axis="axisRow" showAll="0">
      <items count="18">
        <item h="1" x="16"/>
        <item h="1" x="15"/>
        <item h="1" x="14"/>
        <item x="13"/>
        <item h="1" x="12"/>
        <item h="1" x="11"/>
        <item h="1" x="10"/>
        <item h="1" x="9"/>
        <item h="1" x="8"/>
        <item h="1" x="7"/>
        <item h="1" x="6"/>
        <item h="1" x="5"/>
        <item h="1" x="4"/>
        <item h="1" x="3"/>
        <item h="1" x="2"/>
        <item h="1" x="1"/>
        <item h="1" x="0"/>
        <item t="default"/>
      </items>
    </pivotField>
    <pivotField numFmtId="165" showAll="0"/>
    <pivotField numFmtId="165" showAll="0"/>
    <pivotField numFmtId="165" showAll="0"/>
    <pivotField numFmtId="165" showAll="0"/>
    <pivotField numFmtId="165" showAll="0"/>
    <pivotField numFmtId="165" showAll="0"/>
    <pivotField numFmtId="165" showAll="0"/>
    <pivotField numFmtId="165" showAll="0"/>
    <pivotField dataField="1" numFmtId="2" showAll="0"/>
    <pivotField showAll="0"/>
    <pivotField showAll="0"/>
    <pivotField showAll="0"/>
    <pivotField dataField="1" showAll="0"/>
    <pivotField showAll="0"/>
    <pivotField showAll="0"/>
    <pivotField showAll="0"/>
    <pivotField showAll="0"/>
    <pivotField showAll="0">
      <items count="4">
        <item x="1"/>
        <item x="0"/>
        <item x="2"/>
        <item t="default"/>
      </items>
    </pivotField>
    <pivotField showAll="0">
      <items count="9">
        <item x="1"/>
        <item x="0"/>
        <item x="6"/>
        <item x="5"/>
        <item x="3"/>
        <item x="2"/>
        <item x="4"/>
        <item x="7"/>
        <item t="default"/>
      </items>
    </pivotField>
    <pivotField showAll="0"/>
  </pivotFields>
  <rowFields count="1">
    <field x="1"/>
  </rowFields>
  <rowItems count="2">
    <i>
      <x v="3"/>
    </i>
    <i t="grand">
      <x/>
    </i>
  </rowItems>
  <colFields count="1">
    <field x="-2"/>
  </colFields>
  <colItems count="2">
    <i>
      <x/>
    </i>
    <i i="1">
      <x v="1"/>
    </i>
  </colItems>
  <dataFields count="2">
    <dataField name="Precio Brent Avg" fld="10" subtotal="average" baseField="1" baseItem="0" numFmtId="170"/>
    <dataField name="D/E Ratio Avg" fld="14" subtotal="average" baseField="1" baseItem="0" numFmtId="10"/>
  </dataFields>
  <formats count="2">
    <format dxfId="118">
      <pivotArea outline="0" collapsedLevelsAreSubtotals="1" fieldPosition="0">
        <references count="1">
          <reference field="4294967294" count="1" selected="0">
            <x v="0"/>
          </reference>
        </references>
      </pivotArea>
    </format>
    <format dxfId="117">
      <pivotArea outline="0" collapsedLevelsAreSubtotals="1" fieldPosition="0">
        <references count="1">
          <reference field="4294967294" count="1" selected="0">
            <x v="1"/>
          </reference>
        </references>
      </pivotArea>
    </format>
  </formats>
  <chartFormats count="12">
    <chartFormat chart="3" format="0" series="1">
      <pivotArea type="data" outline="0" fieldPosition="0">
        <references count="1">
          <reference field="4294967294" count="1" selected="0">
            <x v="0"/>
          </reference>
        </references>
      </pivotArea>
    </chartFormat>
    <chartFormat chart="3" format="1" series="1">
      <pivotArea type="data" outline="0" fieldPosition="0">
        <references count="1">
          <reference field="4294967294" count="1" selected="0">
            <x v="1"/>
          </reference>
        </references>
      </pivotArea>
    </chartFormat>
    <chartFormat chart="3" format="2">
      <pivotArea type="data" outline="0" fieldPosition="0">
        <references count="2">
          <reference field="4294967294" count="1" selected="0">
            <x v="0"/>
          </reference>
          <reference field="1" count="1" selected="0">
            <x v="2"/>
          </reference>
        </references>
      </pivotArea>
    </chartFormat>
    <chartFormat chart="3" format="3">
      <pivotArea type="data" outline="0" fieldPosition="0">
        <references count="2">
          <reference field="4294967294" count="1" selected="0">
            <x v="0"/>
          </reference>
          <reference field="1" count="1" selected="0">
            <x v="9"/>
          </reference>
        </references>
      </pivotArea>
    </chartFormat>
    <chartFormat chart="3" format="4">
      <pivotArea type="data" outline="0" fieldPosition="0">
        <references count="2">
          <reference field="4294967294" count="1" selected="0">
            <x v="0"/>
          </reference>
          <reference field="1" count="1" selected="0">
            <x v="10"/>
          </reference>
        </references>
      </pivotArea>
    </chartFormat>
    <chartFormat chart="3" format="5">
      <pivotArea type="data" outline="0" fieldPosition="0">
        <references count="2">
          <reference field="4294967294" count="1" selected="0">
            <x v="0"/>
          </reference>
          <reference field="1" count="1" selected="0">
            <x v="14"/>
          </reference>
        </references>
      </pivotArea>
    </chartFormat>
    <chartFormat chart="25" format="8" series="1">
      <pivotArea type="data" outline="0" fieldPosition="0">
        <references count="1">
          <reference field="4294967294" count="1" selected="0">
            <x v="1"/>
          </reference>
        </references>
      </pivotArea>
    </chartFormat>
    <chartFormat chart="25" format="9" series="1">
      <pivotArea type="data" outline="0" fieldPosition="0">
        <references count="1">
          <reference field="4294967294" count="1" selected="0">
            <x v="0"/>
          </reference>
        </references>
      </pivotArea>
    </chartFormat>
    <chartFormat chart="25" format="10">
      <pivotArea type="data" outline="0" fieldPosition="0">
        <references count="2">
          <reference field="4294967294" count="1" selected="0">
            <x v="0"/>
          </reference>
          <reference field="1" count="1" selected="0">
            <x v="2"/>
          </reference>
        </references>
      </pivotArea>
    </chartFormat>
    <chartFormat chart="25" format="11">
      <pivotArea type="data" outline="0" fieldPosition="0">
        <references count="2">
          <reference field="4294967294" count="1" selected="0">
            <x v="0"/>
          </reference>
          <reference field="1" count="1" selected="0">
            <x v="9"/>
          </reference>
        </references>
      </pivotArea>
    </chartFormat>
    <chartFormat chart="25" format="12">
      <pivotArea type="data" outline="0" fieldPosition="0">
        <references count="2">
          <reference field="4294967294" count="1" selected="0">
            <x v="0"/>
          </reference>
          <reference field="1" count="1" selected="0">
            <x v="10"/>
          </reference>
        </references>
      </pivotArea>
    </chartFormat>
    <chartFormat chart="25" format="13">
      <pivotArea type="data" outline="0" fieldPosition="0">
        <references count="2">
          <reference field="4294967294" count="1" selected="0">
            <x v="0"/>
          </reference>
          <reference field="1" count="1" selected="0">
            <x v="14"/>
          </reference>
        </references>
      </pivotArea>
    </chartFormat>
  </chartFormats>
  <pivotTableStyleInfo name="PivotStyleMedium9"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Año" xr10:uid="{5A401980-7F20-4A10-B3C4-7F746533125F}" sourceName="Año">
  <pivotTables>
    <pivotTable tabId="17" name="Year"/>
    <pivotTable tabId="17" name="Brent"/>
    <pivotTable tabId="17" name="Periodo"/>
    <pivotTable tabId="17" name="Promedios"/>
    <pivotTable tabId="17" name="DEvsROA"/>
    <pivotTable tabId="17" name="Ranking"/>
    <pivotTable tabId="17" name="Slicers"/>
  </pivotTables>
  <data>
    <tabular pivotCacheId="1041188823">
      <items count="17">
        <i x="16"/>
        <i x="15"/>
        <i x="14"/>
        <i x="13" s="1"/>
        <i x="12"/>
        <i x="11"/>
        <i x="10"/>
        <i x="9"/>
        <i x="8"/>
        <i x="7"/>
        <i x="6"/>
        <i x="5"/>
        <i x="4"/>
        <i x="3"/>
        <i x="2"/>
        <i x="1"/>
        <i x="0"/>
      </items>
    </tabular>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Empresa1" xr10:uid="{2999B31D-60B0-4753-AF4A-C3CC165B5FA7}" sourceName="Empresa">
  <pivotTables>
    <pivotTable tabId="17" name="Slicers"/>
    <pivotTable tabId="17" name="Brent"/>
    <pivotTable tabId="17" name="DEvsROA"/>
    <pivotTable tabId="17" name="Periodo"/>
    <pivotTable tabId="17" name="Promedios"/>
    <pivotTable tabId="17" name="Ranking"/>
    <pivotTable tabId="17" name="Year"/>
  </pivotTables>
  <data>
    <tabular pivotCacheId="1041188823">
      <items count="9">
        <i x="3" s="1"/>
        <i x="1" s="1"/>
        <i x="8" s="1"/>
        <i x="5" s="1"/>
        <i x="6" s="1"/>
        <i x="0" s="1"/>
        <i x="7" s="1"/>
        <i x="2" s="1"/>
        <i x="4" s="1"/>
      </items>
    </tabular>
  </data>
</slicerCacheDefinition>
</file>

<file path=xl/slicerCaches/slicerCache3.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Periodo1" xr10:uid="{B7857AB7-3D14-4DD9-97A9-243F3B59E2E3}" sourceName="Periodo">
  <pivotTables>
    <pivotTable tabId="17" name="Slicers"/>
    <pivotTable tabId="17" name="Brent"/>
    <pivotTable tabId="17" name="DEvsROA"/>
    <pivotTable tabId="17" name="Periodo"/>
    <pivotTable tabId="17" name="Promedios"/>
    <pivotTable tabId="17" name="Ranking"/>
    <pivotTable tabId="17" name="Year"/>
  </pivotTables>
  <data>
    <tabular pivotCacheId="1041188823">
      <items count="3">
        <i x="0" s="1"/>
        <i x="1" s="1" nd="1"/>
        <i x="2" s="1" nd="1"/>
      </items>
    </tabular>
  </data>
</slicerCacheDefinition>
</file>

<file path=xl/slicerCaches/slicerCache4.xml><?xml version="1.0" encoding="utf-8"?>
<slicerCacheDefinition xmlns="http://schemas.microsoft.com/office/spreadsheetml/2009/9/main" xmlns:mc="http://schemas.openxmlformats.org/markup-compatibility/2006" xmlns:x="http://schemas.openxmlformats.org/spreadsheetml/2006/main" xmlns:xr10="http://schemas.microsoft.com/office/spreadsheetml/2016/revision10" mc:Ignorable="x xr10" name="Slicer_Crisis_asociada" xr10:uid="{8E56492E-348E-44CF-95EC-76FC95E69ABD}" sourceName="Crisis asociada">
  <pivotTables>
    <pivotTable tabId="17" name="Slicers"/>
    <pivotTable tabId="17" name="Brent"/>
    <pivotTable tabId="17" name="DEvsROA"/>
    <pivotTable tabId="17" name="Periodo"/>
    <pivotTable tabId="17" name="Promedios"/>
    <pivotTable tabId="17" name="Ranking"/>
    <pivotTable tabId="17" name="Year"/>
  </pivotTables>
  <data>
    <tabular pivotCacheId="1041188823">
      <items count="8">
        <i x="5" s="1"/>
        <i x="1" s="1" nd="1"/>
        <i x="0" s="1" nd="1"/>
        <i x="6" s="1" nd="1"/>
        <i x="3" s="1" nd="1"/>
        <i x="2" s="1" nd="1"/>
        <i x="4" s="1" nd="1"/>
        <i x="7" s="1" nd="1"/>
      </items>
    </tabular>
  </data>
</slicerCacheDefinition>
</file>

<file path=xl/slicers/slicer1.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3" xr10:uid="{73A4AF55-6E94-450A-8896-34198B127C74}" cache="Slicer_Año" caption="Año" columnCount="9" style="SlicerStyleDark3 2" rowHeight="241300"/>
  <slicer name="Empresa 2" xr10:uid="{F4AFB0B0-FF5B-4C4D-94D7-1EFBA5D007C8}" cache="Slicer_Empresa1" caption="Empresa" columnCount="9" style="SlicerStyleDark3 2" rowHeight="241300"/>
  <slicer name="Periodo 2" xr10:uid="{DA8E1D64-7B3C-4E5E-B0F6-ADE4A1FE8432}" cache="Slicer_Periodo1" caption="Periodo" style="SlicerStyleDark3 2" rowHeight="241300"/>
  <slicer name="Crisis asociada 1" xr10:uid="{56450EB4-2D39-402C-94C8-3FFAD333AEC4}" cache="Slicer_Crisis_asociada" caption="Crisis asociada" startItem="4" columnCount="2" style="SlicerStyleDark3 2" rowHeight="241300"/>
</slicers>
</file>

<file path=xl/slicers/slicer2.xml><?xml version="1.0" encoding="utf-8"?>
<slicers xmlns="http://schemas.microsoft.com/office/spreadsheetml/2009/9/main" xmlns:mc="http://schemas.openxmlformats.org/markup-compatibility/2006" xmlns:x="http://schemas.openxmlformats.org/spreadsheetml/2006/main" xmlns:xr10="http://schemas.microsoft.com/office/spreadsheetml/2016/revision10" mc:Ignorable="x xr10">
  <slicer name="Año" xr10:uid="{0B7243A7-9AEB-43B0-B1F0-DBC4400D0D18}" cache="Slicer_Año" caption="Año" columnCount="6" style="SlicerStyleDark3 2" rowHeight="241300"/>
  <slicer name="Año 2" xr10:uid="{436FE53F-C2EA-49DE-A030-A87BC8072F90}" cache="Slicer_Año" caption="Año" columnCount="6" style="SlicerStyleDark3 2" rowHeight="241300"/>
  <slicer name="Empresa 1" xr10:uid="{78622440-F904-4008-B377-25453116A884}" cache="Slicer_Empresa1" caption="Empresa" columnCount="9" style="SlicerStyleDark3 2" rowHeight="241300"/>
  <slicer name="Periodo 1" xr10:uid="{C6A98DF7-B841-46C3-97F1-B26E18A025D3}" cache="Slicer_Periodo1" caption="Periodo" columnCount="3" style="SlicerStyleDark3 2" rowHeight="241300"/>
  <slicer name="Crisis asociada" xr10:uid="{62E1150F-8CBF-4A96-A7B2-54751F668C02}" cache="Slicer_Crisis_asociada" caption="Crisis asociada" columnCount="4" style="SlicerStyleDark3 2" rowHeight="241300"/>
</slicer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8740843B-E0CC-4372-B507-A8B62DA4D208}" name="Table8" displayName="Table8" ref="A1:V153" totalsRowShown="0" headerRowDxfId="96" dataDxfId="94" headerRowBorderDxfId="95" tableBorderDxfId="93" totalsRowBorderDxfId="92">
  <autoFilter ref="A1:V153" xr:uid="{8733D158-1EB1-4479-80C6-75AEFE4E3BBD}"/>
  <tableColumns count="22">
    <tableColumn id="1" xr3:uid="{16361ED7-D471-47B5-A81A-8F2229752DEF}" name="Empresa" dataDxfId="91"/>
    <tableColumn id="2" xr3:uid="{553C528F-DC2E-4600-862D-630575EC1293}" name="Año" dataDxfId="90"/>
    <tableColumn id="3" xr3:uid="{6DEEBB56-C0CB-41E6-A583-6E31A9E17880}" name="REVENUE" dataDxfId="89"/>
    <tableColumn id="4" xr3:uid="{216ACE16-D773-476A-9892-8A6AF125C975}" name="EBITDA" dataDxfId="88"/>
    <tableColumn id="5" xr3:uid="{D17D8069-E6CA-462A-B4BB-7082B66364F4}" name="NET_INCOME" dataDxfId="87"/>
    <tableColumn id="6" xr3:uid="{670BFDD9-C35F-4C09-9B93-F0439E71A003}" name="TOTAL_ASSETS" dataDxfId="86"/>
    <tableColumn id="7" xr3:uid="{E5AEE65C-CA6A-4235-9985-73A347A60C55}" name="TOTAL_EQUITY" dataDxfId="85"/>
    <tableColumn id="8" xr3:uid="{223771D1-55DD-4C4F-8994-8169A8B2139A}" name="TOTAL_DEBT" dataDxfId="84"/>
    <tableColumn id="9" xr3:uid="{978E0DCF-2132-4CB9-9637-9AE3F78237A3}" name="CASH" dataDxfId="83"/>
    <tableColumn id="10" xr3:uid="{7F1C1E34-9F50-4DF8-8AFF-5EF27E98E6C6}" name="MARKET_CAP" dataDxfId="82"/>
    <tableColumn id="11" xr3:uid="{17365B68-DBC2-4C4C-9DF4-1BDF05301733}" name="BRENT_PRICE" dataDxfId="81"/>
    <tableColumn id="12" xr3:uid="{37D2B47C-E88E-4EA5-985B-451DF173F46E}" name="ROA" dataDxfId="80"/>
    <tableColumn id="13" xr3:uid="{D8E3287C-3F0C-4F19-B67A-9E6B2DF9DA86}" name="ROE" dataDxfId="79"/>
    <tableColumn id="14" xr3:uid="{B591FA15-871E-4BAA-9337-FF28172FC074}" name="EBITDA_MARGIN" dataDxfId="78"/>
    <tableColumn id="15" xr3:uid="{F9688ECF-6263-4761-8E70-E10D3639576A}" name="DE_RATIO" dataDxfId="77"/>
    <tableColumn id="16" xr3:uid="{72E5AF7B-7B36-40C9-A385-B4FA432372A7}" name="NET_DEBT" dataDxfId="76"/>
    <tableColumn id="17" xr3:uid="{ED956270-956A-48D5-9D0A-30095F37F65F}" name="NETDEBT_EBITDA" dataDxfId="75"/>
    <tableColumn id="18" xr3:uid="{3F988045-A859-43D8-9D3C-3198A12D362F}" name="SIZE_LN_ASSETS" dataDxfId="74"/>
    <tableColumn id="19" xr3:uid="{E4DAB48F-8DB1-48EF-AC7F-CD523133AA42}" name="LIQUIDITY" dataDxfId="73"/>
    <tableColumn id="20" xr3:uid="{8B9D4F37-87BB-44D3-9A2F-EDB8585765A0}" name="Periodo" dataDxfId="72"/>
    <tableColumn id="21" xr3:uid="{4332B687-E84F-4D6F-BAE0-B9FE9CA70CA0}" name="Crisis asociada" dataDxfId="71"/>
    <tableColumn id="22" xr3:uid="{26743965-26D4-4CD0-9F70-8E9245426F8B}" name="Orden" dataDxfId="70">
      <calculatedColumnFormula>IF(T2="Pre-crisis",1,IF(T2="Crisis",2,IF(T2="Post-Crisis",3,0)))</calculatedColumnFormula>
    </tableColumn>
  </tableColumns>
  <tableStyleInfo name="TableStyleMedium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FAB9C34-BF7F-466F-90C2-A20E9834F613}" name="Firm_Year" displayName="Firm_Year" ref="A1:B154" totalsRowShown="0" headerRowDxfId="69">
  <autoFilter ref="A1:B154" xr:uid="{0FAB9C34-BF7F-466F-90C2-A20E9834F613}"/>
  <tableColumns count="2">
    <tableColumn id="1" xr3:uid="{8A73245C-39AD-486C-BE1F-AACEA8FFC5EF}" name="FIRM"/>
    <tableColumn id="2" xr3:uid="{01D968E2-3632-4354-B088-F8AB2A6CB8EB}" name="YEAR" dataDxfId="68"/>
  </tableColumns>
  <tableStyleInfo name="TableStyleMedium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5BE919E3-EA7F-4382-A3D3-39C98E89C936}" name="Empresas_Valores" displayName="Empresas_Valores" ref="A2:K155" totalsRowShown="0" headerRowDxfId="67" dataDxfId="66">
  <autoFilter ref="A2:K155" xr:uid="{5BE919E3-EA7F-4382-A3D3-39C98E89C936}"/>
  <tableColumns count="11">
    <tableColumn id="1" xr3:uid="{C6F253CF-DE97-4769-9B7E-345258681786}" name="CONCATENAR" dataDxfId="65">
      <calculatedColumnFormula>Empresas_Valores[[#This Row],[Empresa]]&amp;Empresas_Valores[[#This Row],[Año]]</calculatedColumnFormula>
    </tableColumn>
    <tableColumn id="11" xr3:uid="{8AECBD30-B93E-4032-9940-053B83B7FA84}" name="Empresa" dataDxfId="64"/>
    <tableColumn id="2" xr3:uid="{6DB14892-1254-44B3-AE1C-4F863B273C83}" name="Año" dataDxfId="63"/>
    <tableColumn id="3" xr3:uid="{D302A7AD-ABC1-4658-A834-3E8A157B312F}" name="REVENUE" dataDxfId="62"/>
    <tableColumn id="4" xr3:uid="{A0994C3E-1EB0-4A79-B652-D8F7BA8D5E93}" name="EBITDA" dataDxfId="61"/>
    <tableColumn id="5" xr3:uid="{561BC8CB-35F0-45EC-BF40-E0702CAC7228}" name="NET_INCOME" dataDxfId="60"/>
    <tableColumn id="6" xr3:uid="{E4F8D1E4-748C-4484-8B36-3632409ADE0E}" name="TOTAL_ASSETS" dataDxfId="59"/>
    <tableColumn id="7" xr3:uid="{46E261C3-C56E-4EC2-A002-C31D45CE1572}" name="TOTAL_EQUITY" dataDxfId="58"/>
    <tableColumn id="8" xr3:uid="{F57976E1-F180-4CC5-BED3-175CA14CED8A}" name="TOTAL_DEBT" dataDxfId="57"/>
    <tableColumn id="9" xr3:uid="{1DC1244E-ADB4-4C1E-9F1B-DA46F303530E}" name="CASH" dataDxfId="56"/>
    <tableColumn id="10" xr3:uid="{CB3B50DC-14C3-4575-90DF-6696CB795747}" name="MARKET_CAP" dataDxfId="55"/>
  </tableColumns>
  <tableStyleInfo name="TableStyleMedium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831B4E5B-3744-4E33-832D-ADEE83A0A3D2}" name="Brent" displayName="Brent" ref="A1:B82" totalsRowShown="0" headerRowDxfId="54" dataDxfId="52" headerRowBorderDxfId="53">
  <autoFilter ref="A1:B82" xr:uid="{831B4E5B-3744-4E33-832D-ADEE83A0A3D2}"/>
  <tableColumns count="2">
    <tableColumn id="1" xr3:uid="{96587EBC-F43B-4C19-90E7-EA77E71E0A4B}" name="Año" dataDxfId="51"/>
    <tableColumn id="2" xr3:uid="{213B4733-12F0-44EA-B206-74E4865D8C25}" name="Valor Barril" dataDxfId="50"/>
  </tableColumns>
  <tableStyleInfo name="TableStyleMedium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AB73075-0F05-469E-9876-B696B1D72AB8}" name="EjercicioCalculos" displayName="EjercicioCalculos" ref="A3:Z156" totalsRowShown="0" headerRowDxfId="49" headerRowBorderDxfId="48" tableBorderDxfId="47">
  <autoFilter ref="A3:Z156" xr:uid="{AAB73075-0F05-469E-9876-B696B1D72AB8}"/>
  <tableColumns count="26">
    <tableColumn id="1" xr3:uid="{862F3EF2-FE66-4050-ACF8-EE4DC61B950F}" name="CONCATENAR" dataDxfId="46">
      <calculatedColumnFormula>EjercicioCalculos[[#This Row],[FIRM]]&amp;EjercicioCalculos[[#This Row],[YEAR]]</calculatedColumnFormula>
    </tableColumn>
    <tableColumn id="2" xr3:uid="{BCF0A626-5C39-4B74-8077-E43FB2D61221}" name="FIRM" dataDxfId="45">
      <calculatedColumnFormula>PANEL_BASE!A2</calculatedColumnFormula>
    </tableColumn>
    <tableColumn id="26" xr3:uid="{51D91FA8-2EE8-4148-BC67-6135815354AF}" name="YEAR">
      <calculatedColumnFormula>PANEL_BASE!B2</calculatedColumnFormula>
    </tableColumn>
    <tableColumn id="3" xr3:uid="{422DE611-BBFC-46F6-B1EE-A424DB9B5442}" name="REVENUE" dataDxfId="44">
      <calculatedColumnFormula>VLOOKUP($B4&amp;$C4,Empresas_Valores[#All],_xlfn.XLOOKUP(D$3,RAW_EMPRESAS!$A$2:$K$2,RAW_EMPRESAS!$A$1:$K$1,0,0),0)</calculatedColumnFormula>
    </tableColumn>
    <tableColumn id="4" xr3:uid="{E4DBB6DA-6B59-4B09-A6B3-E5DA9925F060}" name="EBITDA">
      <calculatedColumnFormula>VLOOKUP($B4&amp;$C4,Empresas_Valores[#All],_xlfn.XLOOKUP(E$3,RAW_EMPRESAS!$A$2:$K$2,RAW_EMPRESAS!$A$1:$K$1,0,0),0)</calculatedColumnFormula>
    </tableColumn>
    <tableColumn id="5" xr3:uid="{61CB0E3E-1B89-432E-8A5D-1BB7F9D54C2D}" name="NET_INCOME">
      <calculatedColumnFormula>VLOOKUP($B4&amp;$C4,Empresas_Valores[#All],_xlfn.XLOOKUP(F$3,RAW_EMPRESAS!$A$2:$K$2,RAW_EMPRESAS!$A$1:$K$1,0,0),0)</calculatedColumnFormula>
    </tableColumn>
    <tableColumn id="6" xr3:uid="{65D209D5-E7E6-44E1-8BC8-48429D81954E}" name="TOTAL_ASSETS">
      <calculatedColumnFormula>VLOOKUP($B4&amp;$C4,Empresas_Valores[#All],_xlfn.XLOOKUP(G$3,RAW_EMPRESAS!$A$2:$K$2,RAW_EMPRESAS!$A$1:$K$1,0,0),0)</calculatedColumnFormula>
    </tableColumn>
    <tableColumn id="7" xr3:uid="{4F0C160B-EF0E-4CE7-8E9D-2E23542B99D0}" name="TOTAL_EQUITY">
      <calculatedColumnFormula>VLOOKUP($B4&amp;$C4,Empresas_Valores[#All],_xlfn.XLOOKUP(H$3,RAW_EMPRESAS!$A$2:$K$2,RAW_EMPRESAS!$A$1:$K$1,0,0),0)</calculatedColumnFormula>
    </tableColumn>
    <tableColumn id="8" xr3:uid="{D8B24CE4-D27C-4B33-9BC0-6F035D61192F}" name="TOTAL_DEBT">
      <calculatedColumnFormula>VLOOKUP($B4&amp;$C4,Empresas_Valores[#All],_xlfn.XLOOKUP(I$3,RAW_EMPRESAS!$A$2:$K$2,RAW_EMPRESAS!$A$1:$K$1,0,0),0)</calculatedColumnFormula>
    </tableColumn>
    <tableColumn id="9" xr3:uid="{F5B41A7D-FAC2-4DA3-A52B-B9CAC31BB140}" name="CASH">
      <calculatedColumnFormula>VLOOKUP($B4&amp;$C4,Empresas_Valores[#All],_xlfn.XLOOKUP(J$3,RAW_EMPRESAS!$A$2:$K$2,RAW_EMPRESAS!$A$1:$K$1,0,0),0)</calculatedColumnFormula>
    </tableColumn>
    <tableColumn id="10" xr3:uid="{98EE7A85-A099-4195-BCBF-AC0C9EC142CE}" name="MARKET_CAP">
      <calculatedColumnFormula>VLOOKUP($B4&amp;$C4,Empresas_Valores[#All],_xlfn.XLOOKUP(K$3,RAW_EMPRESAS!$A$2:$K$2,RAW_EMPRESAS!$A$1:$K$1,0,0),0)</calculatedColumnFormula>
    </tableColumn>
    <tableColumn id="11" xr3:uid="{23B9D2B8-73EF-4481-8E63-05AA10B6263B}" name="BRENT_PRICE" dataDxfId="43">
      <calculatedColumnFormula>VLOOKUP(EjercicioCalculos[[#This Row],[YEAR]],Brent[#All],2,0)</calculatedColumnFormula>
    </tableColumn>
    <tableColumn id="12" xr3:uid="{7321A175-2739-4B84-BAEB-51B87C3C849D}" name="ROA" dataDxfId="42">
      <calculatedColumnFormula>IFERROR(EjercicioCalculos[[#This Row],[NET_INCOME]]/EjercicioCalculos[[#This Row],[TOTAL_ASSETS]],"")</calculatedColumnFormula>
    </tableColumn>
    <tableColumn id="13" xr3:uid="{760183CC-5901-4A86-BEBC-8600D621E51B}" name="ROE" dataDxfId="41">
      <calculatedColumnFormula>IFERROR(EjercicioCalculos[[#This Row],[NET_INCOME]]/EjercicioCalculos[[#This Row],[TOTAL_EQUITY]],"")</calculatedColumnFormula>
    </tableColumn>
    <tableColumn id="14" xr3:uid="{753D775D-B0AA-4797-A755-D42D91E77898}" name="EBITDA_MARGIN" dataDxfId="40">
      <calculatedColumnFormula>IFERROR(EjercicioCalculos[[#This Row],[EBITDA]]/EjercicioCalculos[[#This Row],[REVENUE]],"")</calculatedColumnFormula>
    </tableColumn>
    <tableColumn id="15" xr3:uid="{C9E00FDF-6FCF-4F85-896A-480BDCD3DE2E}" name="DE_RATIO" dataDxfId="39">
      <calculatedColumnFormula>IFERROR(EjercicioCalculos[[#This Row],[TOTAL_DEBT]]/EjercicioCalculos[[#This Row],[TOTAL_EQUITY]],"")</calculatedColumnFormula>
    </tableColumn>
    <tableColumn id="16" xr3:uid="{64CBFEE9-4C0D-4AE5-BD94-D743CA5DB325}" name="NET_DEBT" dataDxfId="38">
      <calculatedColumnFormula>IFERROR(EjercicioCalculos[[#This Row],[TOTAL_DEBT]]-EjercicioCalculos[[#This Row],[CASH]],"")</calculatedColumnFormula>
    </tableColumn>
    <tableColumn id="17" xr3:uid="{DD1B3698-52B5-48DB-B5F6-5929B9F5358C}" name="NETDEBT_EBITDA" dataDxfId="37">
      <calculatedColumnFormula>IFERROR(EjercicioCalculos[[#This Row],[NET_DEBT]]/EjercicioCalculos[[#This Row],[EBITDA]],"")</calculatedColumnFormula>
    </tableColumn>
    <tableColumn id="18" xr3:uid="{33208491-F795-42E5-9E7C-9B056488E360}" name="SIZE_LN_ASSETS" dataDxfId="36">
      <calculatedColumnFormula>IFERROR(LN(EjercicioCalculos[[#This Row],[TOTAL_ASSETS]]),"")</calculatedColumnFormula>
    </tableColumn>
    <tableColumn id="19" xr3:uid="{35858D2E-09FA-4E88-8E5C-FDD3E2A6983C}" name="LIQUIDITY" dataDxfId="35">
      <calculatedColumnFormula>IFERROR(EjercicioCalculos[[#This Row],[CASH]]/EjercicioCalculos[[#This Row],[TOTAL_ASSETS]],"")</calculatedColumnFormula>
    </tableColumn>
    <tableColumn id="20" xr3:uid="{5F85C889-7BA9-45FF-8DD6-C0359632FEF0}" name="SHOCK2008" dataDxfId="34">
      <calculatedColumnFormula>IF(EjercicioCalculos[[#This Row],[FIRM]]=2008,1,0)</calculatedColumnFormula>
    </tableColumn>
    <tableColumn id="21" xr3:uid="{6F69991E-0BFE-4D9F-ABFE-19F6DE9274FE}" name="SHOCK1516" dataDxfId="33">
      <calculatedColumnFormula>IF(OR(EjercicioCalculos[[#This Row],[FIRM]]=2015,EjercicioCalculos[[#This Row],[FIRM]]=2016),1,0)</calculatedColumnFormula>
    </tableColumn>
    <tableColumn id="22" xr3:uid="{873916F4-B5C8-4F75-BE36-F3BBAD3BE34A}" name="SHOCK2020" dataDxfId="32">
      <calculatedColumnFormula>IF(EjercicioCalculos[[#This Row],[FIRM]]=2020,1,0)</calculatedColumnFormula>
    </tableColumn>
    <tableColumn id="23" xr3:uid="{5C8FA034-4F81-4FB2-AAD8-6828A7A27D23}" name="DE_X_2008" dataDxfId="31">
      <calculatedColumnFormula>IFERROR(EjercicioCalculos[[#This Row],[DE_RATIO]]*EjercicioCalculos[[#This Row],[SHOCK2008]],"")</calculatedColumnFormula>
    </tableColumn>
    <tableColumn id="24" xr3:uid="{3C3EF792-7324-4892-AD70-620AC30D75CB}" name="DE_X_1516" dataDxfId="30">
      <calculatedColumnFormula>IFERROR(EjercicioCalculos[[#This Row],[SHOCK1516]]*EjercicioCalculos[[#This Row],[DE_RATIO]],"")</calculatedColumnFormula>
    </tableColumn>
    <tableColumn id="25" xr3:uid="{5F3BDE6A-4787-4954-BC1B-40EF64E11EFA}" name="DE_X_2020" dataDxfId="29">
      <calculatedColumnFormula>IFERROR(EjercicioCalculos[[#This Row],[SHOCK2020]]*EjercicioCalculos[[#This Row],[DE_RATIO]],"")</calculatedColumnFormula>
    </tableColumn>
  </tableColumns>
  <tableStyleInfo name="TableStyleMedium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46D66596-2EDF-4BB1-AF13-FF1F38E6CAFD}" name="RESULTADOSFINALES" displayName="RESULTADOSFINALES" ref="A1:R154" totalsRowShown="0" headerRowDxfId="28" dataDxfId="26" headerRowBorderDxfId="27" tableBorderDxfId="25" totalsRowBorderDxfId="24">
  <autoFilter ref="A1:R154" xr:uid="{46D66596-2EDF-4BB1-AF13-FF1F38E6CAFD}"/>
  <tableColumns count="18">
    <tableColumn id="1" xr3:uid="{11FA7DE3-3A14-4B04-82F9-5691536478A7}" name="FIRM" dataDxfId="23">
      <calculatedColumnFormula>PANEL_BASE!A2</calculatedColumnFormula>
    </tableColumn>
    <tableColumn id="2" xr3:uid="{0E0F64ED-7FC6-44CD-98EA-25451AAEA5F6}" name="YEAR" dataDxfId="22">
      <calculatedColumnFormula>PANEL_BASE!B2</calculatedColumnFormula>
    </tableColumn>
    <tableColumn id="3" xr3:uid="{DDA4DB3F-C196-4151-9425-695E4251EA79}" name="MARKET_CAP" dataDxfId="21">
      <calculatedColumnFormula>VLOOKUP($A2&amp;$B2,EjercicioCalculos[#All],_xlfn.XLOOKUP(C$1,CALCULOS!$A$3:$AA$3,CALCULOS!$A$2:$AA$2,0,0),0)</calculatedColumnFormula>
    </tableColumn>
    <tableColumn id="5" xr3:uid="{562C9A52-BCE1-4185-9BB9-3B6FF08E44C8}" name="ROA" dataDxfId="20">
      <calculatedColumnFormula>VLOOKUP($A2&amp;$B2,EjercicioCalculos[#All],_xlfn.XLOOKUP(D$1,CALCULOS!$A$3:$AA$3,CALCULOS!$A$2:$AA$2,0,0),0)</calculatedColumnFormula>
    </tableColumn>
    <tableColumn id="6" xr3:uid="{2F58C1A5-7B8D-4ABE-9B5C-B47BE4855A3D}" name="ROE" dataDxfId="19">
      <calculatedColumnFormula>VLOOKUP($A2&amp;$B2,EjercicioCalculos[#All],_xlfn.XLOOKUP(E$1,CALCULOS!$A$3:$AA$3,CALCULOS!$A$2:$AA$2,0,0),0)</calculatedColumnFormula>
    </tableColumn>
    <tableColumn id="7" xr3:uid="{740D1CEF-F9B3-4450-AF1D-CC34E14565F4}" name="EBITDA_MARGIN" dataDxfId="18">
      <calculatedColumnFormula>VLOOKUP($A2&amp;$B2,EjercicioCalculos[#All],_xlfn.XLOOKUP(F$1,CALCULOS!$A$3:$AA$3,CALCULOS!$A$2:$AA$2,0,0),0)</calculatedColumnFormula>
    </tableColumn>
    <tableColumn id="9" xr3:uid="{C6778B00-C346-41DF-8EF4-7D1585CE85AB}" name="NETDEBT_EBITDA" dataDxfId="17">
      <calculatedColumnFormula>VLOOKUP($A2&amp;$B2,EjercicioCalculos[#All],_xlfn.XLOOKUP(G$1,CALCULOS!$A$3:$AA$3,CALCULOS!$A$2:$AA$2,0,0),0)</calculatedColumnFormula>
    </tableColumn>
    <tableColumn id="11" xr3:uid="{3EB1FAA3-D3F3-46B5-9254-F970DBA5B451}" name="LIQUIDITY" dataDxfId="16">
      <calculatedColumnFormula>VLOOKUP($A2&amp;$B2,EjercicioCalculos[#All],_xlfn.XLOOKUP(H$1,CALCULOS!$A$3:$AA$3,CALCULOS!$A$2:$AA$2,0,0),0)</calculatedColumnFormula>
    </tableColumn>
    <tableColumn id="12" xr3:uid="{91E03A36-AC33-4CAC-8D4C-1E80BF480D3E}" name="SHOCK2008" dataDxfId="15">
      <calculatedColumnFormula>VLOOKUP($A2&amp;$B2,EjercicioCalculos[#All],_xlfn.XLOOKUP(I$1,CALCULOS!$A$3:$AA$3,CALCULOS!$A$2:$AA$2,0,0),0)</calculatedColumnFormula>
    </tableColumn>
    <tableColumn id="13" xr3:uid="{CA307332-F378-4DD0-A750-9048608CBF12}" name="SHOCK1516" dataDxfId="14">
      <calculatedColumnFormula>VLOOKUP($A2&amp;$B2,EjercicioCalculos[#All],_xlfn.XLOOKUP(J$1,CALCULOS!$A$3:$AA$3,CALCULOS!$A$2:$AA$2,0,0),0)</calculatedColumnFormula>
    </tableColumn>
    <tableColumn id="14" xr3:uid="{427F10D0-2FBA-45CA-AF59-5CC8B10E57BD}" name="SHOCK2020" dataDxfId="13">
      <calculatedColumnFormula>VLOOKUP($A2&amp;$B2,EjercicioCalculos[#All],_xlfn.XLOOKUP(K$1,CALCULOS!$A$3:$AA$3,CALCULOS!$A$2:$AA$2,0,0),0)</calculatedColumnFormula>
    </tableColumn>
    <tableColumn id="8" xr3:uid="{D54DA25E-2D56-4829-BD4A-07D434F931CB}" name="DE_RATIO" dataDxfId="12">
      <calculatedColumnFormula>VLOOKUP($A2&amp;$B2,EjercicioCalculos[#All],_xlfn.XLOOKUP(L$1,CALCULOS!$A$3:$AA$3,CALCULOS!$A$2:$AA$2,0,0),0)</calculatedColumnFormula>
    </tableColumn>
    <tableColumn id="15" xr3:uid="{89355DB0-A83F-4650-B3C6-257FE7F6D227}" name="DE_X_2008" dataDxfId="11">
      <calculatedColumnFormula>VLOOKUP($A2&amp;$B2,EjercicioCalculos[#All],_xlfn.XLOOKUP(M$1,CALCULOS!$A$3:$AA$3,CALCULOS!$A$2:$AA$2,0,0),0)</calculatedColumnFormula>
    </tableColumn>
    <tableColumn id="16" xr3:uid="{A548D3A7-2A16-4C03-843E-83EDB4D80AD9}" name="DE_X_1516" dataDxfId="10">
      <calculatedColumnFormula>VLOOKUP($A2&amp;$B2,EjercicioCalculos[#All],_xlfn.XLOOKUP(N$1,CALCULOS!$A$3:$AA$3,CALCULOS!$A$2:$AA$2,0,0),0)</calculatedColumnFormula>
    </tableColumn>
    <tableColumn id="17" xr3:uid="{69C59C1F-7486-4274-AB03-7341D4073934}" name="DE_X_2020" dataDxfId="9">
      <calculatedColumnFormula>VLOOKUP($A2&amp;$B2,EjercicioCalculos[#All],_xlfn.XLOOKUP(O$1,CALCULOS!$A$3:$AA$3,CALCULOS!$A$2:$AA$2,0,0),0)</calculatedColumnFormula>
    </tableColumn>
    <tableColumn id="10" xr3:uid="{ECEB6F94-0E63-476B-8938-E10747410736}" name="SIZE_LN_ASSETS" dataDxfId="8">
      <calculatedColumnFormula>VLOOKUP($A2&amp;$B2,EjercicioCalculos[#All],_xlfn.XLOOKUP(P$1,CALCULOS!$A$3:$AA$3,CALCULOS!$A$2:$AA$2,0,0),0)</calculatedColumnFormula>
    </tableColumn>
    <tableColumn id="4" xr3:uid="{FE68C26F-D0D5-436C-BA76-66916884A5BA}" name="BRENT_PRICE" dataDxfId="7">
      <calculatedColumnFormula>VLOOKUP($A2&amp;$B2,EjercicioCalculos[#All],_xlfn.XLOOKUP(Q$1,CALCULOS!$A$3:$AA$3,CALCULOS!$A$2:$AA$2,0,0),0)</calculatedColumnFormula>
    </tableColumn>
    <tableColumn id="18" xr3:uid="{0ED09F53-A78D-4CBF-96BF-A8456EC8A7D5}" name="MARKET_CAP_LN" dataDxfId="6">
      <calculatedColumnFormula>IFERROR(LN(RESULTADOSFINALES[[#This Row],[MARKET_CAP]]),"")</calculatedColumnFormula>
    </tableColumn>
  </tableColumns>
  <tableStyleInfo name="TableStyleMedium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358381B-5936-4B94-A0E1-417E172BC03D}" name="DESCRIPTIVOS_FINAL" displayName="DESCRIPTIVOS_FINAL" ref="A1:E10" totalsRowShown="0" headerRowDxfId="5">
  <autoFilter ref="A1:E10" xr:uid="{8358381B-5936-4B94-A0E1-417E172BC03D}"/>
  <tableColumns count="5">
    <tableColumn id="1" xr3:uid="{935C29CC-E094-478E-96CE-949F2278F773}" name="Variable" dataDxfId="4"/>
    <tableColumn id="2" xr3:uid="{CA9F6469-002C-4819-9984-30E2A112DB06}" name="Media" dataDxfId="3">
      <calculatedColumnFormula>AVERAGE(RESULTADOSFINALES[[#All],[ROA]])</calculatedColumnFormula>
    </tableColumn>
    <tableColumn id="3" xr3:uid="{67856F54-7F57-4506-9983-9256555AD4A6}" name="Desviación Estándar" dataDxfId="2"/>
    <tableColumn id="4" xr3:uid="{BC6C9713-C5E4-446B-88DD-9383CD86A490}" name="Min" dataDxfId="1"/>
    <tableColumn id="5" xr3:uid="{F0DDB301-A5CE-443C-904F-E73CA349CE99}" name="Max" dataDxfId="0"/>
  </tableColumns>
  <tableStyleInfo name="TableStyleMedium2" showFirstColumn="0" showLastColumn="0" showRowStripes="1" showColumnStripes="0"/>
</table>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ivotTable" Target="../pivotTables/pivotTable3.xml"/><Relationship Id="rId7" Type="http://schemas.openxmlformats.org/officeDocument/2006/relationships/pivotTable" Target="../pivotTables/pivotTable7.xml"/><Relationship Id="rId2" Type="http://schemas.openxmlformats.org/officeDocument/2006/relationships/pivotTable" Target="../pivotTables/pivotTable2.xml"/><Relationship Id="rId1" Type="http://schemas.openxmlformats.org/officeDocument/2006/relationships/pivotTable" Target="../pivotTables/pivotTable1.xml"/><Relationship Id="rId6" Type="http://schemas.openxmlformats.org/officeDocument/2006/relationships/pivotTable" Target="../pivotTables/pivotTable6.xml"/><Relationship Id="rId5" Type="http://schemas.openxmlformats.org/officeDocument/2006/relationships/pivotTable" Target="../pivotTables/pivotTable5.xml"/><Relationship Id="rId10" Type="http://schemas.microsoft.com/office/2007/relationships/slicer" Target="../slicers/slicer2.xml"/><Relationship Id="rId4" Type="http://schemas.openxmlformats.org/officeDocument/2006/relationships/pivotTable" Target="../pivotTables/pivotTable4.xml"/><Relationship Id="rId9" Type="http://schemas.openxmlformats.org/officeDocument/2006/relationships/table" Target="../tables/table1.xml"/></Relationships>
</file>

<file path=xl/worksheets/_rels/sheet4.xml.rels><?xml version="1.0" encoding="UTF-8" standalone="yes"?>
<Relationships xmlns="http://schemas.openxmlformats.org/package/2006/relationships"><Relationship Id="rId1" Type="http://schemas.openxmlformats.org/officeDocument/2006/relationships/table" Target="../tables/table2.xml"/></Relationships>
</file>

<file path=xl/worksheets/_rels/sheet5.xml.rels><?xml version="1.0" encoding="UTF-8" standalone="yes"?>
<Relationships xmlns="http://schemas.openxmlformats.org/package/2006/relationships"><Relationship Id="rId1" Type="http://schemas.openxmlformats.org/officeDocument/2006/relationships/table" Target="../tables/table3.xml"/></Relationships>
</file>

<file path=xl/worksheets/_rels/sheet6.xml.rels><?xml version="1.0" encoding="UTF-8" standalone="yes"?>
<Relationships xmlns="http://schemas.openxmlformats.org/package/2006/relationships"><Relationship Id="rId1" Type="http://schemas.openxmlformats.org/officeDocument/2006/relationships/table" Target="../tables/table4.xml"/></Relationships>
</file>

<file path=xl/worksheets/_rels/sheet7.xml.rels><?xml version="1.0" encoding="UTF-8" standalone="yes"?>
<Relationships xmlns="http://schemas.openxmlformats.org/package/2006/relationships"><Relationship Id="rId1" Type="http://schemas.openxmlformats.org/officeDocument/2006/relationships/table" Target="../tables/table5.xml"/></Relationships>
</file>

<file path=xl/worksheets/_rels/sheet8.xml.rels><?xml version="1.0" encoding="UTF-8" standalone="yes"?>
<Relationships xmlns="http://schemas.openxmlformats.org/package/2006/relationships"><Relationship Id="rId1" Type="http://schemas.openxmlformats.org/officeDocument/2006/relationships/table" Target="../tables/table6.xml"/></Relationships>
</file>

<file path=xl/worksheets/_rels/sheet9.xml.rels><?xml version="1.0" encoding="UTF-8" standalone="yes"?>
<Relationships xmlns="http://schemas.openxmlformats.org/package/2006/relationships"><Relationship Id="rId1"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56F27E-65DE-4E8F-A1BF-4658329A8B40}">
  <sheetPr>
    <tabColor rgb="FF002060"/>
  </sheetPr>
  <dimension ref="A1:AK61"/>
  <sheetViews>
    <sheetView showGridLines="0" showRowColHeaders="0" tabSelected="1" zoomScale="85" zoomScaleNormal="85" workbookViewId="0">
      <selection sqref="A1:AK61"/>
    </sheetView>
  </sheetViews>
  <sheetFormatPr baseColWidth="10" defaultColWidth="0" defaultRowHeight="12.75" customHeight="1" zeroHeight="1" x14ac:dyDescent="0.2"/>
  <cols>
    <col min="1" max="1" width="2.33203125" style="35" customWidth="1"/>
    <col min="2" max="35" width="8" style="35" customWidth="1"/>
    <col min="36" max="36" width="5.5" style="35" customWidth="1"/>
    <col min="37" max="37" width="2.6640625" style="35" customWidth="1"/>
    <col min="38" max="16384" width="8" style="35" hidden="1"/>
  </cols>
  <sheetData>
    <row r="1" ht="13" x14ac:dyDescent="0.2"/>
    <row r="2" ht="13" x14ac:dyDescent="0.2"/>
    <row r="3" ht="13" x14ac:dyDescent="0.2"/>
    <row r="4" ht="13" x14ac:dyDescent="0.2"/>
    <row r="5" ht="13" x14ac:dyDescent="0.2"/>
    <row r="6" ht="13" x14ac:dyDescent="0.2"/>
    <row r="7" ht="13" x14ac:dyDescent="0.2"/>
    <row r="8" ht="13" x14ac:dyDescent="0.2"/>
    <row r="9" ht="13" x14ac:dyDescent="0.2"/>
    <row r="10" ht="13" x14ac:dyDescent="0.2"/>
    <row r="11" ht="13" x14ac:dyDescent="0.2"/>
    <row r="12" ht="13" x14ac:dyDescent="0.2"/>
    <row r="13" ht="13" x14ac:dyDescent="0.2"/>
    <row r="14" ht="13" x14ac:dyDescent="0.2"/>
    <row r="15" ht="13" x14ac:dyDescent="0.2"/>
    <row r="16" ht="13" x14ac:dyDescent="0.2"/>
    <row r="17" ht="13" x14ac:dyDescent="0.2"/>
    <row r="18" ht="13" x14ac:dyDescent="0.2"/>
    <row r="19" ht="13" x14ac:dyDescent="0.2"/>
    <row r="20" ht="13" x14ac:dyDescent="0.2"/>
    <row r="21" ht="13" x14ac:dyDescent="0.2"/>
    <row r="22" ht="13" x14ac:dyDescent="0.2"/>
    <row r="23" ht="13" x14ac:dyDescent="0.2"/>
    <row r="24" ht="13" x14ac:dyDescent="0.2"/>
    <row r="25" ht="13" x14ac:dyDescent="0.2"/>
    <row r="26" ht="13" x14ac:dyDescent="0.2"/>
    <row r="27" ht="13" x14ac:dyDescent="0.2"/>
    <row r="28" ht="13" x14ac:dyDescent="0.2"/>
    <row r="29" ht="13" x14ac:dyDescent="0.2"/>
    <row r="30" ht="13" x14ac:dyDescent="0.2"/>
    <row r="31" ht="13" x14ac:dyDescent="0.2"/>
    <row r="32" ht="13" x14ac:dyDescent="0.2"/>
    <row r="33" ht="13" x14ac:dyDescent="0.2"/>
    <row r="34" ht="13" x14ac:dyDescent="0.2"/>
    <row r="35" ht="13" x14ac:dyDescent="0.2"/>
    <row r="36" ht="13" x14ac:dyDescent="0.2"/>
    <row r="37" ht="13" x14ac:dyDescent="0.2"/>
    <row r="38" ht="13" x14ac:dyDescent="0.2"/>
    <row r="39" ht="13" x14ac:dyDescent="0.2"/>
    <row r="40" ht="13" x14ac:dyDescent="0.2"/>
    <row r="41" ht="13" x14ac:dyDescent="0.2"/>
    <row r="42" ht="13" x14ac:dyDescent="0.2"/>
    <row r="43" ht="13" x14ac:dyDescent="0.2"/>
    <row r="44" ht="13" x14ac:dyDescent="0.2"/>
    <row r="45" ht="13" x14ac:dyDescent="0.2"/>
    <row r="46" ht="13" x14ac:dyDescent="0.2"/>
    <row r="47" ht="13" x14ac:dyDescent="0.2"/>
    <row r="48" ht="13" x14ac:dyDescent="0.2"/>
    <row r="49" ht="13" x14ac:dyDescent="0.2"/>
    <row r="50" ht="13" x14ac:dyDescent="0.2"/>
    <row r="51" ht="13" x14ac:dyDescent="0.2"/>
    <row r="52" ht="13" x14ac:dyDescent="0.2"/>
    <row r="53" ht="13" x14ac:dyDescent="0.2"/>
    <row r="54" ht="13" x14ac:dyDescent="0.2"/>
    <row r="55" ht="13" x14ac:dyDescent="0.2"/>
    <row r="56" ht="13" x14ac:dyDescent="0.2"/>
    <row r="57" ht="13" x14ac:dyDescent="0.2"/>
    <row r="58" ht="13" x14ac:dyDescent="0.2"/>
    <row r="59" ht="13" x14ac:dyDescent="0.2"/>
    <row r="60" ht="13" x14ac:dyDescent="0.2"/>
    <row r="61" ht="13" x14ac:dyDescent="0.2"/>
  </sheetData>
  <sheetProtection sheet="1" scenarios="1" selectLockedCells="1" selectUnlockedCells="1"/>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733D158-1EB1-4479-80C6-75AEFE4E3BBD}">
  <sheetPr>
    <tabColor rgb="FF002060"/>
  </sheetPr>
  <dimension ref="A1:V610"/>
  <sheetViews>
    <sheetView topLeftCell="A251" zoomScale="130" zoomScaleNormal="130" workbookViewId="0">
      <selection activeCell="I265" sqref="I265"/>
    </sheetView>
  </sheetViews>
  <sheetFormatPr baseColWidth="10" defaultColWidth="11.5" defaultRowHeight="15" x14ac:dyDescent="0.2"/>
  <cols>
    <col min="1" max="1" width="13.1640625" bestFit="1" customWidth="1"/>
    <col min="2" max="2" width="14.1640625" customWidth="1"/>
    <col min="3" max="3" width="12.33203125" style="5" bestFit="1" customWidth="1"/>
    <col min="4" max="4" width="14.33203125" style="5" customWidth="1"/>
    <col min="5" max="5" width="15.5" style="5" customWidth="1"/>
    <col min="6" max="6" width="16.5" style="5" customWidth="1"/>
    <col min="7" max="7" width="16.6640625" style="5" customWidth="1"/>
    <col min="8" max="8" width="14.83203125" style="5" customWidth="1"/>
    <col min="9" max="9" width="11.1640625" style="5" bestFit="1" customWidth="1"/>
    <col min="10" max="10" width="15.6640625" style="5" customWidth="1"/>
    <col min="11" max="11" width="14.1640625" customWidth="1"/>
    <col min="12" max="13" width="13.6640625" bestFit="1" customWidth="1"/>
    <col min="14" max="14" width="17.5" customWidth="1"/>
    <col min="15" max="15" width="13.1640625" bestFit="1" customWidth="1"/>
    <col min="16" max="16" width="11.33203125" customWidth="1"/>
    <col min="17" max="17" width="17.6640625" customWidth="1"/>
    <col min="18" max="18" width="16.5" customWidth="1"/>
    <col min="19" max="19" width="13.1640625" bestFit="1" customWidth="1"/>
    <col min="20" max="20" width="10" bestFit="1" customWidth="1"/>
    <col min="21" max="21" width="20.33203125" bestFit="1" customWidth="1"/>
  </cols>
  <sheetData>
    <row r="1" spans="1:22" x14ac:dyDescent="0.2">
      <c r="A1" s="11" t="s">
        <v>110</v>
      </c>
      <c r="B1" s="12" t="s">
        <v>31</v>
      </c>
      <c r="C1" s="39" t="s">
        <v>23</v>
      </c>
      <c r="D1" s="39" t="s">
        <v>24</v>
      </c>
      <c r="E1" s="39" t="s">
        <v>25</v>
      </c>
      <c r="F1" s="39" t="s">
        <v>26</v>
      </c>
      <c r="G1" s="39" t="s">
        <v>27</v>
      </c>
      <c r="H1" s="39" t="s">
        <v>28</v>
      </c>
      <c r="I1" s="39" t="s">
        <v>29</v>
      </c>
      <c r="J1" s="40" t="s">
        <v>30</v>
      </c>
      <c r="K1" s="13" t="s">
        <v>33</v>
      </c>
      <c r="L1" s="13" t="s">
        <v>34</v>
      </c>
      <c r="M1" s="13" t="s">
        <v>35</v>
      </c>
      <c r="N1" s="13" t="s">
        <v>36</v>
      </c>
      <c r="O1" s="13" t="s">
        <v>37</v>
      </c>
      <c r="P1" s="13" t="s">
        <v>38</v>
      </c>
      <c r="Q1" s="13" t="s">
        <v>39</v>
      </c>
      <c r="R1" s="13" t="s">
        <v>40</v>
      </c>
      <c r="S1" s="13" t="s">
        <v>41</v>
      </c>
      <c r="T1" s="13" t="s">
        <v>97</v>
      </c>
      <c r="U1" s="13" t="s">
        <v>107</v>
      </c>
      <c r="V1" s="12" t="s">
        <v>134</v>
      </c>
    </row>
    <row r="2" spans="1:22" x14ac:dyDescent="0.2">
      <c r="A2" s="36" t="s">
        <v>14</v>
      </c>
      <c r="B2" s="36">
        <v>2022</v>
      </c>
      <c r="C2" s="37">
        <v>413680</v>
      </c>
      <c r="D2" s="37">
        <v>102591</v>
      </c>
      <c r="E2" s="37">
        <v>55740</v>
      </c>
      <c r="F2" s="37">
        <v>369067</v>
      </c>
      <c r="G2" s="37">
        <v>202473</v>
      </c>
      <c r="H2" s="37">
        <v>40559</v>
      </c>
      <c r="I2" s="37">
        <v>29665</v>
      </c>
      <c r="J2" s="37">
        <v>386726.53</v>
      </c>
      <c r="K2" s="50">
        <v>94.25333333333333</v>
      </c>
      <c r="L2" s="36">
        <v>0.151029487870766</v>
      </c>
      <c r="M2" s="36">
        <v>0.27529596538797768</v>
      </c>
      <c r="N2" s="36">
        <v>0.24799603558305938</v>
      </c>
      <c r="O2" s="48">
        <v>0.20031806710030473</v>
      </c>
      <c r="P2" s="36">
        <v>10894</v>
      </c>
      <c r="Q2" s="36">
        <v>0.10618865202600618</v>
      </c>
      <c r="R2" s="36">
        <v>12.818733478356215</v>
      </c>
      <c r="S2" s="36">
        <v>8.0378359484863188E-2</v>
      </c>
      <c r="T2" s="36" t="s">
        <v>109</v>
      </c>
      <c r="U2" s="36" t="s">
        <v>106</v>
      </c>
      <c r="V2" s="65">
        <f t="shared" ref="V2:V33" si="0">IF(T2="Pre-crisis",1,IF(T2="Crisis",2,IF(T2="Post-Crisis",3,0)))</f>
        <v>3</v>
      </c>
    </row>
    <row r="3" spans="1:22" x14ac:dyDescent="0.2">
      <c r="A3" s="16" t="s">
        <v>14</v>
      </c>
      <c r="B3" s="16">
        <v>2021</v>
      </c>
      <c r="C3" s="38">
        <v>285640</v>
      </c>
      <c r="D3" s="38">
        <v>52788</v>
      </c>
      <c r="E3" s="38">
        <v>23040</v>
      </c>
      <c r="F3" s="38">
        <v>338923</v>
      </c>
      <c r="G3" s="38">
        <v>175683</v>
      </c>
      <c r="H3" s="38">
        <v>43428</v>
      </c>
      <c r="I3" s="38">
        <v>6802</v>
      </c>
      <c r="J3" s="38">
        <v>247786.07</v>
      </c>
      <c r="K3" s="51">
        <v>68.231666666666669</v>
      </c>
      <c r="L3" s="16">
        <v>6.7980042664558024E-2</v>
      </c>
      <c r="M3" s="16">
        <v>0.13114530148050751</v>
      </c>
      <c r="N3" s="16">
        <v>0.18480604957288896</v>
      </c>
      <c r="O3" s="49">
        <v>0.24719523232185242</v>
      </c>
      <c r="P3" s="16">
        <v>36626</v>
      </c>
      <c r="Q3" s="16">
        <v>0.69383193149958322</v>
      </c>
      <c r="R3" s="16">
        <v>12.733528221919631</v>
      </c>
      <c r="S3" s="16">
        <v>2.0069455304007104E-2</v>
      </c>
      <c r="T3" s="16" t="s">
        <v>109</v>
      </c>
      <c r="U3" s="16" t="s">
        <v>106</v>
      </c>
      <c r="V3" s="36">
        <f t="shared" si="0"/>
        <v>3</v>
      </c>
    </row>
    <row r="4" spans="1:22" x14ac:dyDescent="0.2">
      <c r="A4" s="36" t="s">
        <v>14</v>
      </c>
      <c r="B4" s="36">
        <v>2020</v>
      </c>
      <c r="C4" s="37">
        <v>181502</v>
      </c>
      <c r="D4" s="37">
        <v>18284</v>
      </c>
      <c r="E4" s="37">
        <v>-22440</v>
      </c>
      <c r="F4" s="37">
        <v>332750</v>
      </c>
      <c r="G4" s="37">
        <v>164130</v>
      </c>
      <c r="H4" s="37">
        <v>47182</v>
      </c>
      <c r="I4" s="37">
        <v>4364</v>
      </c>
      <c r="J4" s="37">
        <v>190152.53</v>
      </c>
      <c r="K4" s="50">
        <v>38.578333333333333</v>
      </c>
      <c r="L4" s="36">
        <v>-6.7438016528925615E-2</v>
      </c>
      <c r="M4" s="36">
        <v>-0.13672089197587278</v>
      </c>
      <c r="N4" s="36">
        <v>0.10073718195942745</v>
      </c>
      <c r="O4" s="48">
        <v>0.28746725156887831</v>
      </c>
      <c r="P4" s="36">
        <v>42818</v>
      </c>
      <c r="Q4" s="36">
        <v>2.3418289214613872</v>
      </c>
      <c r="R4" s="36">
        <v>12.715146736257358</v>
      </c>
      <c r="S4" s="36">
        <v>1.3114951164537942E-2</v>
      </c>
      <c r="T4" s="36" t="s">
        <v>108</v>
      </c>
      <c r="U4" s="36" t="s">
        <v>105</v>
      </c>
      <c r="V4" s="36">
        <f t="shared" si="0"/>
        <v>2</v>
      </c>
    </row>
    <row r="5" spans="1:22" x14ac:dyDescent="0.2">
      <c r="A5" s="16" t="s">
        <v>14</v>
      </c>
      <c r="B5" s="16">
        <v>2019</v>
      </c>
      <c r="C5" s="38">
        <v>264938</v>
      </c>
      <c r="D5" s="38">
        <v>39884</v>
      </c>
      <c r="E5" s="38">
        <v>14340</v>
      </c>
      <c r="F5" s="38">
        <v>362597</v>
      </c>
      <c r="G5" s="38">
        <v>198938</v>
      </c>
      <c r="H5" s="38">
        <v>26342</v>
      </c>
      <c r="I5" s="38">
        <v>3089</v>
      </c>
      <c r="J5" s="38">
        <v>314884.59999999998</v>
      </c>
      <c r="K5" s="51">
        <v>57.310833333333328</v>
      </c>
      <c r="L5" s="16">
        <v>3.954803818012835E-2</v>
      </c>
      <c r="M5" s="16">
        <v>7.2082759452693809E-2</v>
      </c>
      <c r="N5" s="16">
        <v>0.150540881262786</v>
      </c>
      <c r="O5" s="49">
        <v>0.13241311363339331</v>
      </c>
      <c r="P5" s="16">
        <v>23253</v>
      </c>
      <c r="Q5" s="16">
        <v>0.58301574566242098</v>
      </c>
      <c r="R5" s="16">
        <v>12.801047303688959</v>
      </c>
      <c r="S5" s="16">
        <v>8.5190997167654443E-3</v>
      </c>
      <c r="T5" s="16" t="s">
        <v>109</v>
      </c>
      <c r="U5" s="16" t="s">
        <v>104</v>
      </c>
      <c r="V5" s="36">
        <f t="shared" si="0"/>
        <v>3</v>
      </c>
    </row>
    <row r="6" spans="1:22" x14ac:dyDescent="0.2">
      <c r="A6" s="36" t="s">
        <v>14</v>
      </c>
      <c r="B6" s="36">
        <v>2018</v>
      </c>
      <c r="C6" s="37">
        <v>290212</v>
      </c>
      <c r="D6" s="37">
        <v>50464</v>
      </c>
      <c r="E6" s="37">
        <v>20840</v>
      </c>
      <c r="F6" s="37">
        <v>346196</v>
      </c>
      <c r="G6" s="37">
        <v>198528</v>
      </c>
      <c r="H6" s="37">
        <v>20538</v>
      </c>
      <c r="I6" s="37">
        <v>3042</v>
      </c>
      <c r="J6" s="37">
        <v>341451.43</v>
      </c>
      <c r="K6" s="50">
        <v>64.575833333333335</v>
      </c>
      <c r="L6" s="36">
        <v>6.0197113773700447E-2</v>
      </c>
      <c r="M6" s="36">
        <v>0.10497259832366215</v>
      </c>
      <c r="N6" s="36">
        <v>0.17388667594723858</v>
      </c>
      <c r="O6" s="48">
        <v>0.10345140232108317</v>
      </c>
      <c r="P6" s="36">
        <v>17496</v>
      </c>
      <c r="Q6" s="36">
        <v>0.34670259987317692</v>
      </c>
      <c r="R6" s="36">
        <v>12.754760367642477</v>
      </c>
      <c r="S6" s="36">
        <v>8.7869299471975415E-3</v>
      </c>
      <c r="T6" s="36" t="s">
        <v>109</v>
      </c>
      <c r="U6" s="36" t="s">
        <v>104</v>
      </c>
      <c r="V6" s="36">
        <f t="shared" si="0"/>
        <v>3</v>
      </c>
    </row>
    <row r="7" spans="1:22" x14ac:dyDescent="0.2">
      <c r="A7" s="16" t="s">
        <v>14</v>
      </c>
      <c r="B7" s="16">
        <v>2017</v>
      </c>
      <c r="C7" s="38">
        <v>244363</v>
      </c>
      <c r="D7" s="38">
        <v>39168</v>
      </c>
      <c r="E7" s="38">
        <v>19710</v>
      </c>
      <c r="F7" s="38">
        <v>348691</v>
      </c>
      <c r="G7" s="38">
        <v>194500</v>
      </c>
      <c r="H7" s="38">
        <v>24406</v>
      </c>
      <c r="I7" s="38">
        <v>3177</v>
      </c>
      <c r="J7" s="38">
        <v>348329</v>
      </c>
      <c r="K7" s="51">
        <v>51.855833333333329</v>
      </c>
      <c r="L7" s="16">
        <v>5.6525691801623784E-2</v>
      </c>
      <c r="M7" s="16">
        <v>0.10133676092544987</v>
      </c>
      <c r="N7" s="16">
        <v>0.16028613169751557</v>
      </c>
      <c r="O7" s="49">
        <v>0.12548071979434447</v>
      </c>
      <c r="P7" s="16">
        <v>21229</v>
      </c>
      <c r="Q7" s="16">
        <v>0.54199857026143794</v>
      </c>
      <c r="R7" s="16">
        <v>12.761941422178662</v>
      </c>
      <c r="S7" s="16">
        <v>9.111218815512875E-3</v>
      </c>
      <c r="T7" s="16" t="s">
        <v>109</v>
      </c>
      <c r="U7" s="16" t="s">
        <v>104</v>
      </c>
      <c r="V7" s="36">
        <f t="shared" si="0"/>
        <v>3</v>
      </c>
    </row>
    <row r="8" spans="1:22" x14ac:dyDescent="0.2">
      <c r="A8" s="36" t="s">
        <v>14</v>
      </c>
      <c r="B8" s="36">
        <v>2016</v>
      </c>
      <c r="C8" s="37">
        <v>208114</v>
      </c>
      <c r="D8" s="37">
        <v>30730</v>
      </c>
      <c r="E8" s="37">
        <v>7840</v>
      </c>
      <c r="F8" s="37">
        <v>330314</v>
      </c>
      <c r="G8" s="37">
        <v>173830</v>
      </c>
      <c r="H8" s="37">
        <v>28932</v>
      </c>
      <c r="I8" s="37">
        <v>3657</v>
      </c>
      <c r="J8" s="37">
        <v>360204.25</v>
      </c>
      <c r="K8" s="50">
        <v>44.218333333333334</v>
      </c>
      <c r="L8" s="36">
        <v>2.3734991553491527E-2</v>
      </c>
      <c r="M8" s="36">
        <v>4.5101535983432091E-2</v>
      </c>
      <c r="N8" s="36">
        <v>0.14765945587514534</v>
      </c>
      <c r="O8" s="48">
        <v>0.16643847437151241</v>
      </c>
      <c r="P8" s="36">
        <v>25275</v>
      </c>
      <c r="Q8" s="36">
        <v>0.82248616986657985</v>
      </c>
      <c r="R8" s="36">
        <v>12.707798996190593</v>
      </c>
      <c r="S8" s="36">
        <v>1.1071283687642668E-2</v>
      </c>
      <c r="T8" s="36" t="s">
        <v>108</v>
      </c>
      <c r="U8" s="36" t="s">
        <v>99</v>
      </c>
      <c r="V8" s="36">
        <f t="shared" si="0"/>
        <v>2</v>
      </c>
    </row>
    <row r="9" spans="1:22" x14ac:dyDescent="0.2">
      <c r="A9" s="16" t="s">
        <v>14</v>
      </c>
      <c r="B9" s="16">
        <v>2015</v>
      </c>
      <c r="C9" s="38">
        <v>249248</v>
      </c>
      <c r="D9" s="38">
        <v>40325</v>
      </c>
      <c r="E9" s="38">
        <v>16150</v>
      </c>
      <c r="F9" s="38">
        <v>336758</v>
      </c>
      <c r="G9" s="38">
        <v>176810</v>
      </c>
      <c r="H9" s="38">
        <v>19925</v>
      </c>
      <c r="I9" s="38">
        <v>3705</v>
      </c>
      <c r="J9" s="38">
        <v>347838.85</v>
      </c>
      <c r="K9" s="51">
        <v>49.185833333333335</v>
      </c>
      <c r="L9" s="16">
        <v>4.795728683505663E-2</v>
      </c>
      <c r="M9" s="16">
        <v>9.1340987500706974E-2</v>
      </c>
      <c r="N9" s="16">
        <v>0.16178665425600205</v>
      </c>
      <c r="O9" s="49">
        <v>0.1126915898422035</v>
      </c>
      <c r="P9" s="16">
        <v>16220</v>
      </c>
      <c r="Q9" s="16">
        <v>0.40223186608803474</v>
      </c>
      <c r="R9" s="16">
        <v>12.727119850486346</v>
      </c>
      <c r="S9" s="16">
        <v>1.1001965803336521E-2</v>
      </c>
      <c r="T9" s="16" t="s">
        <v>108</v>
      </c>
      <c r="U9" s="16" t="s">
        <v>99</v>
      </c>
      <c r="V9" s="36">
        <f t="shared" si="0"/>
        <v>2</v>
      </c>
    </row>
    <row r="10" spans="1:22" x14ac:dyDescent="0.2">
      <c r="A10" s="36" t="s">
        <v>14</v>
      </c>
      <c r="B10" s="36">
        <v>2014</v>
      </c>
      <c r="C10" s="37">
        <v>411939</v>
      </c>
      <c r="D10" s="37">
        <v>69213</v>
      </c>
      <c r="E10" s="37">
        <v>32520</v>
      </c>
      <c r="F10" s="37">
        <v>349493</v>
      </c>
      <c r="G10" s="37">
        <v>181064</v>
      </c>
      <c r="H10" s="37">
        <v>11653</v>
      </c>
      <c r="I10" s="37">
        <v>4658</v>
      </c>
      <c r="J10" s="37">
        <v>417570.83</v>
      </c>
      <c r="K10" s="50">
        <v>91.56</v>
      </c>
      <c r="L10" s="36">
        <v>9.3049073944256391E-2</v>
      </c>
      <c r="M10" s="36">
        <v>0.17960500154641454</v>
      </c>
      <c r="N10" s="36">
        <v>0.16801759483807069</v>
      </c>
      <c r="O10" s="48">
        <v>6.4358458887465206E-2</v>
      </c>
      <c r="P10" s="36">
        <v>6995</v>
      </c>
      <c r="Q10" s="36">
        <v>0.10106482886163004</v>
      </c>
      <c r="R10" s="36">
        <v>12.764238811843123</v>
      </c>
      <c r="S10" s="36">
        <v>1.3327877811572764E-2</v>
      </c>
      <c r="T10" s="36" t="s">
        <v>98</v>
      </c>
      <c r="U10" s="36" t="s">
        <v>103</v>
      </c>
      <c r="V10" s="36">
        <f t="shared" si="0"/>
        <v>1</v>
      </c>
    </row>
    <row r="11" spans="1:22" x14ac:dyDescent="0.2">
      <c r="A11" s="16" t="s">
        <v>14</v>
      </c>
      <c r="B11" s="16">
        <v>2013</v>
      </c>
      <c r="C11" s="38">
        <v>438255</v>
      </c>
      <c r="D11" s="38">
        <v>74902</v>
      </c>
      <c r="E11" s="38">
        <v>32580</v>
      </c>
      <c r="F11" s="38">
        <v>346808</v>
      </c>
      <c r="G11" s="38">
        <v>180495</v>
      </c>
      <c r="H11" s="38">
        <v>6891</v>
      </c>
      <c r="I11" s="38">
        <v>4913</v>
      </c>
      <c r="J11" s="38">
        <v>401128.53</v>
      </c>
      <c r="K11" s="51">
        <v>97.573333333333338</v>
      </c>
      <c r="L11" s="16">
        <v>9.3942469608544216E-2</v>
      </c>
      <c r="M11" s="16">
        <v>0.18050361505858889</v>
      </c>
      <c r="N11" s="16">
        <v>0.17090963023810338</v>
      </c>
      <c r="O11" s="49">
        <v>3.8178342890384777E-2</v>
      </c>
      <c r="P11" s="16">
        <v>1978</v>
      </c>
      <c r="Q11" s="16">
        <v>2.6407839577047343E-2</v>
      </c>
      <c r="R11" s="16">
        <v>12.756526591673211</v>
      </c>
      <c r="S11" s="16">
        <v>1.416633987681945E-2</v>
      </c>
      <c r="T11" s="16" t="s">
        <v>98</v>
      </c>
      <c r="U11" s="16" t="s">
        <v>103</v>
      </c>
      <c r="V11" s="36">
        <f t="shared" si="0"/>
        <v>1</v>
      </c>
    </row>
    <row r="12" spans="1:22" x14ac:dyDescent="0.2">
      <c r="A12" s="36" t="s">
        <v>14</v>
      </c>
      <c r="B12" s="36">
        <v>2012</v>
      </c>
      <c r="C12" s="37">
        <v>480681</v>
      </c>
      <c r="D12" s="37">
        <v>94941</v>
      </c>
      <c r="E12" s="37">
        <v>44880</v>
      </c>
      <c r="F12" s="37">
        <v>333795</v>
      </c>
      <c r="G12" s="37">
        <v>171660</v>
      </c>
      <c r="H12" s="37">
        <v>7928</v>
      </c>
      <c r="I12" s="37">
        <v>9923</v>
      </c>
      <c r="J12" s="37">
        <v>402233.96</v>
      </c>
      <c r="K12" s="50">
        <v>94.029166666666654</v>
      </c>
      <c r="L12" s="36">
        <v>0.13445378151260504</v>
      </c>
      <c r="M12" s="36">
        <v>0.26144704648724221</v>
      </c>
      <c r="N12" s="36">
        <v>0.1975135276826003</v>
      </c>
      <c r="O12" s="48">
        <v>4.6184317837585927E-2</v>
      </c>
      <c r="P12" s="36">
        <v>-1995</v>
      </c>
      <c r="Q12" s="36">
        <v>-2.1013050210130502E-2</v>
      </c>
      <c r="R12" s="36">
        <v>12.718282311068327</v>
      </c>
      <c r="S12" s="36">
        <v>2.972782695966087E-2</v>
      </c>
      <c r="T12" s="36" t="s">
        <v>98</v>
      </c>
      <c r="U12" s="36" t="s">
        <v>103</v>
      </c>
      <c r="V12" s="36">
        <f t="shared" si="0"/>
        <v>1</v>
      </c>
    </row>
    <row r="13" spans="1:22" x14ac:dyDescent="0.2">
      <c r="A13" s="16" t="s">
        <v>14</v>
      </c>
      <c r="B13" s="16">
        <v>2011</v>
      </c>
      <c r="C13" s="38">
        <v>486429</v>
      </c>
      <c r="D13" s="38">
        <v>89087</v>
      </c>
      <c r="E13" s="38">
        <v>41060</v>
      </c>
      <c r="F13" s="38">
        <v>331052</v>
      </c>
      <c r="G13" s="38">
        <v>160744</v>
      </c>
      <c r="H13" s="38">
        <v>9322</v>
      </c>
      <c r="I13" s="38">
        <v>13068</v>
      </c>
      <c r="J13" s="38">
        <v>390209.76</v>
      </c>
      <c r="K13" s="51">
        <v>96.789166666666645</v>
      </c>
      <c r="L13" s="16">
        <v>0.12402885347317037</v>
      </c>
      <c r="M13" s="16">
        <v>0.25543721694122329</v>
      </c>
      <c r="N13" s="16">
        <v>0.1831449194024205</v>
      </c>
      <c r="O13" s="49">
        <v>5.7992833325038573E-2</v>
      </c>
      <c r="P13" s="16">
        <v>-3746</v>
      </c>
      <c r="Q13" s="16">
        <v>-4.2048783773165559E-2</v>
      </c>
      <c r="R13" s="16">
        <v>12.710030741718219</v>
      </c>
      <c r="S13" s="16">
        <v>3.9474161158972003E-2</v>
      </c>
      <c r="T13" s="16" t="s">
        <v>98</v>
      </c>
      <c r="U13" s="16" t="s">
        <v>103</v>
      </c>
      <c r="V13" s="36">
        <f t="shared" si="0"/>
        <v>1</v>
      </c>
    </row>
    <row r="14" spans="1:22" x14ac:dyDescent="0.2">
      <c r="A14" s="36" t="s">
        <v>14</v>
      </c>
      <c r="B14" s="36">
        <v>2010</v>
      </c>
      <c r="C14" s="37">
        <v>383221</v>
      </c>
      <c r="D14" s="37">
        <v>67978</v>
      </c>
      <c r="E14" s="37">
        <v>30460</v>
      </c>
      <c r="F14" s="37">
        <v>302510</v>
      </c>
      <c r="G14" s="37">
        <v>152679</v>
      </c>
      <c r="H14" s="37">
        <v>12227</v>
      </c>
      <c r="I14" s="37">
        <v>8453</v>
      </c>
      <c r="J14" s="37">
        <v>315073.65000000002</v>
      </c>
      <c r="K14" s="50">
        <v>79.946666666666673</v>
      </c>
      <c r="L14" s="36">
        <v>0.10069088625169416</v>
      </c>
      <c r="M14" s="36">
        <v>0.19950353355733272</v>
      </c>
      <c r="N14" s="36">
        <v>0.17738589482309164</v>
      </c>
      <c r="O14" s="48">
        <v>8.0083050059274685E-2</v>
      </c>
      <c r="P14" s="36">
        <v>3774</v>
      </c>
      <c r="Q14" s="36">
        <v>5.5517961693489069E-2</v>
      </c>
      <c r="R14" s="36">
        <v>12.619869613757874</v>
      </c>
      <c r="S14" s="36">
        <v>2.7942877921391027E-2</v>
      </c>
      <c r="T14" s="36" t="s">
        <v>109</v>
      </c>
      <c r="U14" s="36" t="s">
        <v>102</v>
      </c>
      <c r="V14" s="36">
        <f t="shared" si="0"/>
        <v>3</v>
      </c>
    </row>
    <row r="15" spans="1:22" x14ac:dyDescent="0.2">
      <c r="A15" s="16" t="s">
        <v>14</v>
      </c>
      <c r="B15" s="16">
        <v>2009</v>
      </c>
      <c r="C15" s="38">
        <v>310586</v>
      </c>
      <c r="D15" s="38">
        <v>47242</v>
      </c>
      <c r="E15" s="38">
        <v>19280</v>
      </c>
      <c r="F15" s="38">
        <v>233323</v>
      </c>
      <c r="G15" s="38">
        <v>115392</v>
      </c>
      <c r="H15" s="38">
        <v>7129</v>
      </c>
      <c r="I15" s="38">
        <v>10862</v>
      </c>
      <c r="J15" s="38">
        <v>344156.79</v>
      </c>
      <c r="K15" s="51">
        <v>63.775833333333338</v>
      </c>
      <c r="L15" s="16">
        <v>8.2632230855937905E-2</v>
      </c>
      <c r="M15" s="16">
        <v>0.16708264004437048</v>
      </c>
      <c r="N15" s="16">
        <v>0.1521060189448333</v>
      </c>
      <c r="O15" s="49">
        <v>6.17807127010538E-2</v>
      </c>
      <c r="P15" s="16">
        <v>-3733</v>
      </c>
      <c r="Q15" s="16">
        <v>-7.9018669827695689E-2</v>
      </c>
      <c r="R15" s="16">
        <v>12.360179038662505</v>
      </c>
      <c r="S15" s="16">
        <v>4.6553490225995725E-2</v>
      </c>
      <c r="T15" s="16" t="s">
        <v>109</v>
      </c>
      <c r="U15" s="16" t="s">
        <v>102</v>
      </c>
      <c r="V15" s="36">
        <f t="shared" si="0"/>
        <v>3</v>
      </c>
    </row>
    <row r="16" spans="1:22" x14ac:dyDescent="0.2">
      <c r="A16" s="36" t="s">
        <v>14</v>
      </c>
      <c r="B16" s="36">
        <v>2008</v>
      </c>
      <c r="C16" s="37">
        <v>477359</v>
      </c>
      <c r="D16" s="37">
        <v>96449</v>
      </c>
      <c r="E16" s="37">
        <v>45220</v>
      </c>
      <c r="F16" s="37">
        <v>228052</v>
      </c>
      <c r="G16" s="37">
        <v>117523</v>
      </c>
      <c r="H16" s="37">
        <v>7025</v>
      </c>
      <c r="I16" s="37">
        <v>32007</v>
      </c>
      <c r="J16" s="37">
        <v>432862.49</v>
      </c>
      <c r="K16" s="50">
        <v>98.694166666666661</v>
      </c>
      <c r="L16" s="36">
        <v>0.19828810972935998</v>
      </c>
      <c r="M16" s="36">
        <v>0.38477574602418252</v>
      </c>
      <c r="N16" s="36">
        <v>0.20204709662958067</v>
      </c>
      <c r="O16" s="48">
        <v>5.9775533299864708E-2</v>
      </c>
      <c r="P16" s="36">
        <v>-24982</v>
      </c>
      <c r="Q16" s="36">
        <v>-0.2590177192091157</v>
      </c>
      <c r="R16" s="36">
        <v>12.337328952107967</v>
      </c>
      <c r="S16" s="36">
        <v>0.14034956939645343</v>
      </c>
      <c r="T16" s="36" t="s">
        <v>108</v>
      </c>
      <c r="U16" s="36" t="s">
        <v>101</v>
      </c>
      <c r="V16" s="36">
        <f t="shared" si="0"/>
        <v>2</v>
      </c>
    </row>
    <row r="17" spans="1:22" x14ac:dyDescent="0.2">
      <c r="A17" s="16" t="s">
        <v>14</v>
      </c>
      <c r="B17" s="16">
        <v>2007</v>
      </c>
      <c r="C17" s="38">
        <v>404552</v>
      </c>
      <c r="D17" s="38">
        <v>84129</v>
      </c>
      <c r="E17" s="38">
        <v>40610</v>
      </c>
      <c r="F17" s="38">
        <v>242082</v>
      </c>
      <c r="G17" s="38">
        <v>121762</v>
      </c>
      <c r="H17" s="38">
        <v>7183</v>
      </c>
      <c r="I17" s="38">
        <v>34500</v>
      </c>
      <c r="J17" s="38">
        <v>462197.77</v>
      </c>
      <c r="K17" s="51">
        <v>74.890833333333333</v>
      </c>
      <c r="L17" s="16">
        <v>0.1677530754042019</v>
      </c>
      <c r="M17" s="16">
        <v>0.33351948883888238</v>
      </c>
      <c r="N17" s="16">
        <v>0.2079559611619767</v>
      </c>
      <c r="O17" s="49">
        <v>5.8992132192309588E-2</v>
      </c>
      <c r="P17" s="16">
        <v>-27317</v>
      </c>
      <c r="Q17" s="16">
        <v>-0.32470372879744203</v>
      </c>
      <c r="R17" s="16">
        <v>12.397031790719714</v>
      </c>
      <c r="S17" s="16">
        <v>0.14251369370709099</v>
      </c>
      <c r="T17" s="16" t="s">
        <v>98</v>
      </c>
      <c r="U17" s="16" t="s">
        <v>100</v>
      </c>
      <c r="V17" s="36">
        <f t="shared" si="0"/>
        <v>1</v>
      </c>
    </row>
    <row r="18" spans="1:22" x14ac:dyDescent="0.2">
      <c r="A18" s="36" t="s">
        <v>14</v>
      </c>
      <c r="B18" s="36">
        <v>2006</v>
      </c>
      <c r="C18" s="37">
        <v>377635</v>
      </c>
      <c r="D18" s="37">
        <v>79472</v>
      </c>
      <c r="E18" s="37">
        <v>39500</v>
      </c>
      <c r="F18" s="37">
        <v>219015</v>
      </c>
      <c r="G18" s="37">
        <v>113844</v>
      </c>
      <c r="H18" s="37">
        <v>6645</v>
      </c>
      <c r="I18" s="37">
        <v>32848</v>
      </c>
      <c r="J18" s="37">
        <v>388759.48</v>
      </c>
      <c r="K18" s="50">
        <v>66.918333333333337</v>
      </c>
      <c r="L18" s="36">
        <v>0.18035294386229253</v>
      </c>
      <c r="M18" s="36">
        <v>0.34696602368152912</v>
      </c>
      <c r="N18" s="36">
        <v>0.2104465952573252</v>
      </c>
      <c r="O18" s="48">
        <v>5.8369347528196482E-2</v>
      </c>
      <c r="P18" s="36">
        <v>-26203</v>
      </c>
      <c r="Q18" s="36">
        <v>-0.32971360982484399</v>
      </c>
      <c r="R18" s="36">
        <v>12.296895499603774</v>
      </c>
      <c r="S18" s="36">
        <v>0.14998059493641988</v>
      </c>
      <c r="T18" s="36" t="s">
        <v>98</v>
      </c>
      <c r="U18" s="36" t="s">
        <v>100</v>
      </c>
      <c r="V18" s="36">
        <f t="shared" si="0"/>
        <v>1</v>
      </c>
    </row>
    <row r="19" spans="1:22" x14ac:dyDescent="0.2">
      <c r="A19" s="16" t="s">
        <v>15</v>
      </c>
      <c r="B19" s="16">
        <v>2022</v>
      </c>
      <c r="C19" s="38">
        <v>246252</v>
      </c>
      <c r="D19" s="38">
        <v>66509</v>
      </c>
      <c r="E19" s="38">
        <v>35465</v>
      </c>
      <c r="F19" s="38">
        <v>257709</v>
      </c>
      <c r="G19" s="38">
        <v>160242</v>
      </c>
      <c r="H19" s="38">
        <v>21375</v>
      </c>
      <c r="I19" s="38">
        <v>17901</v>
      </c>
      <c r="J19" s="38">
        <v>307813.6653386454</v>
      </c>
      <c r="K19" s="51">
        <v>94.25333333333333</v>
      </c>
      <c r="L19" s="16">
        <v>0.13761645887415652</v>
      </c>
      <c r="M19" s="16">
        <v>0.22132150122939054</v>
      </c>
      <c r="N19" s="16">
        <v>0.2700851160599711</v>
      </c>
      <c r="O19" s="49">
        <v>0.13339199460815518</v>
      </c>
      <c r="P19" s="16">
        <v>3474</v>
      </c>
      <c r="Q19" s="16">
        <v>5.2233532303898718E-2</v>
      </c>
      <c r="R19" s="16">
        <v>12.459586320361232</v>
      </c>
      <c r="S19" s="16">
        <v>6.9462067680989018E-2</v>
      </c>
      <c r="T19" s="16" t="s">
        <v>109</v>
      </c>
      <c r="U19" s="16" t="s">
        <v>106</v>
      </c>
      <c r="V19" s="36">
        <f t="shared" si="0"/>
        <v>3</v>
      </c>
    </row>
    <row r="20" spans="1:22" x14ac:dyDescent="0.2">
      <c r="A20" s="36" t="s">
        <v>15</v>
      </c>
      <c r="B20" s="36">
        <v>2021</v>
      </c>
      <c r="C20" s="37">
        <v>162465</v>
      </c>
      <c r="D20" s="37">
        <v>40276</v>
      </c>
      <c r="E20" s="37">
        <v>15625</v>
      </c>
      <c r="F20" s="37">
        <v>239535</v>
      </c>
      <c r="G20" s="37">
        <v>139940</v>
      </c>
      <c r="H20" s="37">
        <v>31113</v>
      </c>
      <c r="I20" s="37">
        <v>5675</v>
      </c>
      <c r="J20" s="37">
        <v>199680.79365079364</v>
      </c>
      <c r="K20" s="50">
        <v>68.231666666666669</v>
      </c>
      <c r="L20" s="36">
        <v>6.5230550858955891E-2</v>
      </c>
      <c r="M20" s="36">
        <v>0.11165499499785622</v>
      </c>
      <c r="N20" s="36">
        <v>0.24790570276674975</v>
      </c>
      <c r="O20" s="48">
        <v>0.22233099899957123</v>
      </c>
      <c r="P20" s="36">
        <v>25438</v>
      </c>
      <c r="Q20" s="36">
        <v>0.63159201509583873</v>
      </c>
      <c r="R20" s="36">
        <v>12.386454822943078</v>
      </c>
      <c r="S20" s="36">
        <v>2.369173607197278E-2</v>
      </c>
      <c r="T20" s="36" t="s">
        <v>109</v>
      </c>
      <c r="U20" s="36" t="s">
        <v>106</v>
      </c>
      <c r="V20" s="36">
        <f t="shared" si="0"/>
        <v>3</v>
      </c>
    </row>
    <row r="21" spans="1:22" x14ac:dyDescent="0.2">
      <c r="A21" s="16" t="s">
        <v>15</v>
      </c>
      <c r="B21" s="16">
        <v>2020</v>
      </c>
      <c r="C21" s="38">
        <v>94692</v>
      </c>
      <c r="D21" s="38">
        <v>12752</v>
      </c>
      <c r="E21" s="38">
        <v>-5543</v>
      </c>
      <c r="F21" s="38">
        <v>239790</v>
      </c>
      <c r="G21" s="38">
        <v>132726</v>
      </c>
      <c r="H21" s="38">
        <v>42767</v>
      </c>
      <c r="I21" s="38">
        <v>5627</v>
      </c>
      <c r="J21" s="38">
        <v>164146.79841897232</v>
      </c>
      <c r="K21" s="51">
        <v>38.578333333333333</v>
      </c>
      <c r="L21" s="16">
        <v>-2.3116059885733349E-2</v>
      </c>
      <c r="M21" s="16">
        <v>-4.176272923165017E-2</v>
      </c>
      <c r="N21" s="16">
        <v>0.13466818738647404</v>
      </c>
      <c r="O21" s="49">
        <v>0.32222021307053628</v>
      </c>
      <c r="P21" s="16">
        <v>37140</v>
      </c>
      <c r="Q21" s="16">
        <v>2.9124843161856964</v>
      </c>
      <c r="R21" s="16">
        <v>12.387518819288175</v>
      </c>
      <c r="S21" s="16">
        <v>2.3466366403936779E-2</v>
      </c>
      <c r="T21" s="16" t="s">
        <v>108</v>
      </c>
      <c r="U21" s="16" t="s">
        <v>105</v>
      </c>
      <c r="V21" s="36">
        <f t="shared" si="0"/>
        <v>2</v>
      </c>
    </row>
    <row r="22" spans="1:22" x14ac:dyDescent="0.2">
      <c r="A22" s="36" t="s">
        <v>15</v>
      </c>
      <c r="B22" s="36">
        <v>2019</v>
      </c>
      <c r="C22" s="37">
        <v>146516</v>
      </c>
      <c r="D22" s="37">
        <v>35552</v>
      </c>
      <c r="E22" s="37">
        <v>2924</v>
      </c>
      <c r="F22" s="37">
        <v>237428</v>
      </c>
      <c r="G22" s="37">
        <v>145208</v>
      </c>
      <c r="H22" s="37">
        <v>23691</v>
      </c>
      <c r="I22" s="37">
        <v>5749</v>
      </c>
      <c r="J22" s="37">
        <v>225482.73809523811</v>
      </c>
      <c r="K22" s="50">
        <v>57.310833333333328</v>
      </c>
      <c r="L22" s="36">
        <v>1.2315312431558199E-2</v>
      </c>
      <c r="M22" s="36">
        <v>2.0136631590545975E-2</v>
      </c>
      <c r="N22" s="36">
        <v>0.24264926697425537</v>
      </c>
      <c r="O22" s="48">
        <v>0.16315216792463225</v>
      </c>
      <c r="P22" s="36">
        <v>17942</v>
      </c>
      <c r="Q22" s="36">
        <v>0.5046692169216922</v>
      </c>
      <c r="R22" s="36">
        <v>12.377619698600451</v>
      </c>
      <c r="S22" s="36">
        <v>2.4213656350556799E-2</v>
      </c>
      <c r="T22" s="36" t="s">
        <v>109</v>
      </c>
      <c r="U22" s="36" t="s">
        <v>104</v>
      </c>
      <c r="V22" s="36">
        <f t="shared" si="0"/>
        <v>3</v>
      </c>
    </row>
    <row r="23" spans="1:22" x14ac:dyDescent="0.2">
      <c r="A23" s="16" t="s">
        <v>15</v>
      </c>
      <c r="B23" s="16">
        <v>2018</v>
      </c>
      <c r="C23" s="38">
        <v>166339</v>
      </c>
      <c r="D23" s="38">
        <v>40742</v>
      </c>
      <c r="E23" s="38">
        <v>14824</v>
      </c>
      <c r="F23" s="38">
        <v>253863</v>
      </c>
      <c r="G23" s="38">
        <v>155642</v>
      </c>
      <c r="H23" s="38">
        <v>28733</v>
      </c>
      <c r="I23" s="38">
        <v>10345</v>
      </c>
      <c r="J23" s="38">
        <v>228269.3625498008</v>
      </c>
      <c r="K23" s="51">
        <v>64.575833333333335</v>
      </c>
      <c r="L23" s="16">
        <v>5.8393700539267242E-2</v>
      </c>
      <c r="M23" s="16">
        <v>9.5244214286632142E-2</v>
      </c>
      <c r="N23" s="16">
        <v>0.24493353933833917</v>
      </c>
      <c r="O23" s="49">
        <v>0.18460955269143289</v>
      </c>
      <c r="P23" s="16">
        <v>18388</v>
      </c>
      <c r="Q23" s="16">
        <v>0.45132786804771491</v>
      </c>
      <c r="R23" s="16">
        <v>12.444550030409566</v>
      </c>
      <c r="S23" s="16">
        <v>4.0750325963216379E-2</v>
      </c>
      <c r="T23" s="16" t="s">
        <v>109</v>
      </c>
      <c r="U23" s="16" t="s">
        <v>104</v>
      </c>
      <c r="V23" s="36">
        <f t="shared" si="0"/>
        <v>3</v>
      </c>
    </row>
    <row r="24" spans="1:22" x14ac:dyDescent="0.2">
      <c r="A24" s="36" t="s">
        <v>15</v>
      </c>
      <c r="B24" s="36">
        <v>2017</v>
      </c>
      <c r="C24" s="37">
        <v>141722</v>
      </c>
      <c r="D24" s="37">
        <v>28877</v>
      </c>
      <c r="E24" s="37">
        <v>9195</v>
      </c>
      <c r="F24" s="37">
        <v>253806</v>
      </c>
      <c r="G24" s="37">
        <v>149319</v>
      </c>
      <c r="H24" s="37">
        <v>33571</v>
      </c>
      <c r="I24" s="37">
        <v>4822</v>
      </c>
      <c r="J24" s="37">
        <v>209712.15139442231</v>
      </c>
      <c r="K24" s="50">
        <v>51.855833333333329</v>
      </c>
      <c r="L24" s="36">
        <v>3.6228457956076689E-2</v>
      </c>
      <c r="M24" s="36">
        <v>6.1579571253490846E-2</v>
      </c>
      <c r="N24" s="36">
        <v>0.20375806155713297</v>
      </c>
      <c r="O24" s="48">
        <v>0.22482738298542049</v>
      </c>
      <c r="P24" s="36">
        <v>28749</v>
      </c>
      <c r="Q24" s="36">
        <v>0.99556740658655674</v>
      </c>
      <c r="R24" s="36">
        <v>12.444325474644927</v>
      </c>
      <c r="S24" s="36">
        <v>1.899876283460596E-2</v>
      </c>
      <c r="T24" s="36" t="s">
        <v>109</v>
      </c>
      <c r="U24" s="36" t="s">
        <v>104</v>
      </c>
      <c r="V24" s="36">
        <f t="shared" si="0"/>
        <v>3</v>
      </c>
    </row>
    <row r="25" spans="1:22" x14ac:dyDescent="0.2">
      <c r="A25" s="16" t="s">
        <v>15</v>
      </c>
      <c r="B25" s="16">
        <v>2016</v>
      </c>
      <c r="C25" s="38">
        <v>114472</v>
      </c>
      <c r="D25" s="38">
        <v>17498</v>
      </c>
      <c r="E25" s="38">
        <v>-497</v>
      </c>
      <c r="F25" s="38">
        <v>260078</v>
      </c>
      <c r="G25" s="38">
        <v>146722</v>
      </c>
      <c r="H25" s="38">
        <v>35286</v>
      </c>
      <c r="I25" s="38">
        <v>7001</v>
      </c>
      <c r="J25" s="38">
        <v>186986.19047619047</v>
      </c>
      <c r="K25" s="51">
        <v>44.218333333333334</v>
      </c>
      <c r="L25" s="16">
        <v>-1.9109651719868654E-3</v>
      </c>
      <c r="M25" s="16">
        <v>-3.3873584056923977E-3</v>
      </c>
      <c r="N25" s="16">
        <v>0.15285834090432596</v>
      </c>
      <c r="O25" s="49">
        <v>0.24049563119368603</v>
      </c>
      <c r="P25" s="16">
        <v>28285</v>
      </c>
      <c r="Q25" s="16">
        <v>1.6164704537661447</v>
      </c>
      <c r="R25" s="16">
        <v>12.468736865006663</v>
      </c>
      <c r="S25" s="16">
        <v>2.691884742269627E-2</v>
      </c>
      <c r="T25" s="16" t="s">
        <v>108</v>
      </c>
      <c r="U25" s="16" t="s">
        <v>99</v>
      </c>
      <c r="V25" s="36">
        <f t="shared" si="0"/>
        <v>2</v>
      </c>
    </row>
    <row r="26" spans="1:22" x14ac:dyDescent="0.2">
      <c r="A26" s="36" t="s">
        <v>15</v>
      </c>
      <c r="B26" s="36">
        <v>2015</v>
      </c>
      <c r="C26" s="37">
        <v>138477</v>
      </c>
      <c r="D26" s="37">
        <v>25879</v>
      </c>
      <c r="E26" s="37">
        <v>4587</v>
      </c>
      <c r="F26" s="37">
        <v>264540</v>
      </c>
      <c r="G26" s="37">
        <v>153886</v>
      </c>
      <c r="H26" s="37">
        <v>33622</v>
      </c>
      <c r="I26" s="37">
        <v>11332</v>
      </c>
      <c r="J26" s="37">
        <v>179968.53174603175</v>
      </c>
      <c r="K26" s="50">
        <v>49.185833333333335</v>
      </c>
      <c r="L26" s="36">
        <v>1.7339532773871628E-2</v>
      </c>
      <c r="M26" s="36">
        <v>2.9807779785035675E-2</v>
      </c>
      <c r="N26" s="36">
        <v>0.18688302028495707</v>
      </c>
      <c r="O26" s="48">
        <v>0.21848641201928701</v>
      </c>
      <c r="P26" s="36">
        <v>22290</v>
      </c>
      <c r="Q26" s="36">
        <v>0.86131612504347155</v>
      </c>
      <c r="R26" s="36">
        <v>12.485747747580039</v>
      </c>
      <c r="S26" s="36">
        <v>4.2836622060935962E-2</v>
      </c>
      <c r="T26" s="36" t="s">
        <v>108</v>
      </c>
      <c r="U26" s="36" t="s">
        <v>99</v>
      </c>
      <c r="V26" s="36">
        <f t="shared" si="0"/>
        <v>2</v>
      </c>
    </row>
    <row r="27" spans="1:22" x14ac:dyDescent="0.2">
      <c r="A27" s="16" t="s">
        <v>15</v>
      </c>
      <c r="B27" s="16">
        <v>2014</v>
      </c>
      <c r="C27" s="38">
        <v>211970</v>
      </c>
      <c r="D27" s="38">
        <v>47995</v>
      </c>
      <c r="E27" s="38">
        <v>19241</v>
      </c>
      <c r="F27" s="38">
        <v>266026</v>
      </c>
      <c r="G27" s="38">
        <v>156191</v>
      </c>
      <c r="H27" s="38">
        <v>24028</v>
      </c>
      <c r="I27" s="38">
        <v>13215</v>
      </c>
      <c r="J27" s="38">
        <v>227368.45238095237</v>
      </c>
      <c r="K27" s="51">
        <v>91.56</v>
      </c>
      <c r="L27" s="16">
        <v>7.2327516859254357E-2</v>
      </c>
      <c r="M27" s="16">
        <v>0.12318891613473247</v>
      </c>
      <c r="N27" s="16">
        <v>0.2264235505024296</v>
      </c>
      <c r="O27" s="49">
        <v>0.1538372889603114</v>
      </c>
      <c r="P27" s="16">
        <v>10813</v>
      </c>
      <c r="Q27" s="16">
        <v>0.2252943014897385</v>
      </c>
      <c r="R27" s="16">
        <v>12.49134932734807</v>
      </c>
      <c r="S27" s="16">
        <v>4.967559561847338E-2</v>
      </c>
      <c r="T27" s="16" t="s">
        <v>98</v>
      </c>
      <c r="U27" s="16" t="s">
        <v>103</v>
      </c>
      <c r="V27" s="36">
        <f t="shared" si="0"/>
        <v>1</v>
      </c>
    </row>
    <row r="28" spans="1:22" x14ac:dyDescent="0.2">
      <c r="A28" s="36" t="s">
        <v>15</v>
      </c>
      <c r="B28" s="36">
        <v>2013</v>
      </c>
      <c r="C28" s="37">
        <v>228848</v>
      </c>
      <c r="D28" s="37">
        <v>50091</v>
      </c>
      <c r="E28" s="37">
        <v>21423</v>
      </c>
      <c r="F28" s="37">
        <v>253753</v>
      </c>
      <c r="G28" s="37">
        <v>150427</v>
      </c>
      <c r="H28" s="37">
        <v>20057</v>
      </c>
      <c r="I28" s="37">
        <v>16516</v>
      </c>
      <c r="J28" s="37">
        <v>230848.92857142858</v>
      </c>
      <c r="K28" s="50">
        <v>97.573333333333338</v>
      </c>
      <c r="L28" s="36">
        <v>8.4424617639988486E-2</v>
      </c>
      <c r="M28" s="36">
        <v>0.14241459312490443</v>
      </c>
      <c r="N28" s="36">
        <v>0.21888327623575474</v>
      </c>
      <c r="O28" s="48">
        <v>0.13333377651618392</v>
      </c>
      <c r="P28" s="36">
        <v>3541</v>
      </c>
      <c r="Q28" s="36">
        <v>7.0691341758000445E-2</v>
      </c>
      <c r="R28" s="36">
        <v>12.444116631928345</v>
      </c>
      <c r="S28" s="36">
        <v>6.5086915228588435E-2</v>
      </c>
      <c r="T28" s="36" t="s">
        <v>98</v>
      </c>
      <c r="U28" s="36" t="s">
        <v>103</v>
      </c>
      <c r="V28" s="36">
        <f t="shared" si="0"/>
        <v>1</v>
      </c>
    </row>
    <row r="29" spans="1:22" x14ac:dyDescent="0.2">
      <c r="A29" s="16" t="s">
        <v>15</v>
      </c>
      <c r="B29" s="16">
        <v>2012</v>
      </c>
      <c r="C29" s="38">
        <v>241909</v>
      </c>
      <c r="D29" s="38">
        <v>59745</v>
      </c>
      <c r="E29" s="38">
        <v>26179</v>
      </c>
      <c r="F29" s="38">
        <v>232982</v>
      </c>
      <c r="G29" s="38">
        <v>137832</v>
      </c>
      <c r="H29" s="38">
        <v>12065</v>
      </c>
      <c r="I29" s="38">
        <v>21913</v>
      </c>
      <c r="J29" s="38">
        <v>210086.76</v>
      </c>
      <c r="K29" s="51">
        <v>94.029166666666654</v>
      </c>
      <c r="L29" s="16">
        <v>0.11236490372646814</v>
      </c>
      <c r="M29" s="16">
        <v>0.18993412270009868</v>
      </c>
      <c r="N29" s="16">
        <v>0.24697303531493248</v>
      </c>
      <c r="O29" s="49">
        <v>8.7534099483429106E-2</v>
      </c>
      <c r="P29" s="16">
        <v>-9848</v>
      </c>
      <c r="Q29" s="16">
        <v>-0.16483387731190893</v>
      </c>
      <c r="R29" s="16">
        <v>12.358716476344769</v>
      </c>
      <c r="S29" s="16">
        <v>9.4054476311474705E-2</v>
      </c>
      <c r="T29" s="16" t="s">
        <v>98</v>
      </c>
      <c r="U29" s="16" t="s">
        <v>103</v>
      </c>
      <c r="V29" s="36">
        <f t="shared" si="0"/>
        <v>1</v>
      </c>
    </row>
    <row r="30" spans="1:22" x14ac:dyDescent="0.2">
      <c r="A30" s="36" t="s">
        <v>15</v>
      </c>
      <c r="B30" s="36">
        <v>2011</v>
      </c>
      <c r="C30" s="37">
        <v>253706</v>
      </c>
      <c r="D30" s="37">
        <v>60545</v>
      </c>
      <c r="E30" s="37">
        <v>26895</v>
      </c>
      <c r="F30" s="37">
        <v>209474</v>
      </c>
      <c r="G30" s="37">
        <v>122181</v>
      </c>
      <c r="H30" s="37">
        <v>9812</v>
      </c>
      <c r="I30" s="37">
        <v>20071</v>
      </c>
      <c r="J30" s="37">
        <v>200676.94444444444</v>
      </c>
      <c r="K30" s="50">
        <v>96.789166666666645</v>
      </c>
      <c r="L30" s="36">
        <v>0.12839302252308163</v>
      </c>
      <c r="M30" s="36">
        <v>0.2201242419034056</v>
      </c>
      <c r="N30" s="36">
        <v>0.23864236557274957</v>
      </c>
      <c r="O30" s="48">
        <v>8.030708538970871E-2</v>
      </c>
      <c r="P30" s="36">
        <v>-10259</v>
      </c>
      <c r="Q30" s="36">
        <v>-0.16944421504665952</v>
      </c>
      <c r="R30" s="36">
        <v>12.252354905630732</v>
      </c>
      <c r="S30" s="36">
        <v>9.5816187211778078E-2</v>
      </c>
      <c r="T30" s="36" t="s">
        <v>98</v>
      </c>
      <c r="U30" s="36" t="s">
        <v>103</v>
      </c>
      <c r="V30" s="36">
        <f t="shared" si="0"/>
        <v>1</v>
      </c>
    </row>
    <row r="31" spans="1:22" x14ac:dyDescent="0.2">
      <c r="A31" s="16" t="s">
        <v>15</v>
      </c>
      <c r="B31" s="16">
        <v>2010</v>
      </c>
      <c r="C31" s="38">
        <v>204928</v>
      </c>
      <c r="D31" s="38">
        <v>45168</v>
      </c>
      <c r="E31" s="38">
        <v>19024</v>
      </c>
      <c r="F31" s="38">
        <v>184769</v>
      </c>
      <c r="G31" s="38">
        <v>105811</v>
      </c>
      <c r="H31" s="38">
        <v>11289</v>
      </c>
      <c r="I31" s="38">
        <v>17070</v>
      </c>
      <c r="J31" s="38">
        <v>156007.38095238095</v>
      </c>
      <c r="K31" s="51">
        <v>79.946666666666673</v>
      </c>
      <c r="L31" s="16">
        <v>0.10296099453912723</v>
      </c>
      <c r="M31" s="16">
        <v>0.17979227112493029</v>
      </c>
      <c r="N31" s="16">
        <v>0.22040911930043722</v>
      </c>
      <c r="O31" s="49">
        <v>0.10669023069435125</v>
      </c>
      <c r="P31" s="16">
        <v>-5781</v>
      </c>
      <c r="Q31" s="16">
        <v>-0.12798884165781083</v>
      </c>
      <c r="R31" s="16">
        <v>12.126861675200548</v>
      </c>
      <c r="S31" s="16">
        <v>9.2385627459151701E-2</v>
      </c>
      <c r="T31" s="16" t="s">
        <v>109</v>
      </c>
      <c r="U31" s="16" t="s">
        <v>102</v>
      </c>
      <c r="V31" s="36">
        <f t="shared" si="0"/>
        <v>3</v>
      </c>
    </row>
    <row r="32" spans="1:22" x14ac:dyDescent="0.2">
      <c r="A32" s="36" t="s">
        <v>15</v>
      </c>
      <c r="B32" s="36">
        <v>2009</v>
      </c>
      <c r="C32" s="37">
        <v>171636</v>
      </c>
      <c r="D32" s="37">
        <v>30666</v>
      </c>
      <c r="E32" s="37">
        <v>10483</v>
      </c>
      <c r="F32" s="37">
        <v>164621</v>
      </c>
      <c r="G32" s="37">
        <v>92561</v>
      </c>
      <c r="H32" s="37">
        <v>10130</v>
      </c>
      <c r="I32" s="37">
        <v>8822</v>
      </c>
      <c r="J32" s="37">
        <v>139776.62698412698</v>
      </c>
      <c r="K32" s="50">
        <v>63.775833333333338</v>
      </c>
      <c r="L32" s="36">
        <v>6.3679603452779412E-2</v>
      </c>
      <c r="M32" s="36">
        <v>0.11325504262054213</v>
      </c>
      <c r="N32" s="36">
        <v>0.17866881073900581</v>
      </c>
      <c r="O32" s="48">
        <v>0.10944134138568079</v>
      </c>
      <c r="P32" s="36">
        <v>1308</v>
      </c>
      <c r="Q32" s="36">
        <v>4.2653101154372923E-2</v>
      </c>
      <c r="R32" s="36">
        <v>12.011401141104225</v>
      </c>
      <c r="S32" s="36">
        <v>5.3589760723115519E-2</v>
      </c>
      <c r="T32" s="36" t="s">
        <v>109</v>
      </c>
      <c r="U32" s="36" t="s">
        <v>102</v>
      </c>
      <c r="V32" s="36">
        <f t="shared" si="0"/>
        <v>3</v>
      </c>
    </row>
    <row r="33" spans="1:22" x14ac:dyDescent="0.2">
      <c r="A33" s="16" t="s">
        <v>15</v>
      </c>
      <c r="B33" s="16">
        <v>2008</v>
      </c>
      <c r="C33" s="38">
        <v>273005</v>
      </c>
      <c r="D33" s="38">
        <v>52585</v>
      </c>
      <c r="E33" s="38">
        <v>23931</v>
      </c>
      <c r="F33" s="38">
        <v>161165</v>
      </c>
      <c r="G33" s="38">
        <v>87117</v>
      </c>
      <c r="H33" s="38">
        <v>6083</v>
      </c>
      <c r="I33" s="38">
        <v>9560</v>
      </c>
      <c r="J33" s="38">
        <v>173794.46640316205</v>
      </c>
      <c r="K33" s="51">
        <v>98.694166666666661</v>
      </c>
      <c r="L33" s="16">
        <v>0.14848757484565508</v>
      </c>
      <c r="M33" s="16">
        <v>0.27469954199524776</v>
      </c>
      <c r="N33" s="16">
        <v>0.19261551986227357</v>
      </c>
      <c r="O33" s="49">
        <v>6.982563678730902E-2</v>
      </c>
      <c r="P33" s="16">
        <v>-3477</v>
      </c>
      <c r="Q33" s="16">
        <v>-6.6121517543025574E-2</v>
      </c>
      <c r="R33" s="16">
        <v>11.990183963892271</v>
      </c>
      <c r="S33" s="16">
        <v>5.9318090156051252E-2</v>
      </c>
      <c r="T33" s="16" t="s">
        <v>108</v>
      </c>
      <c r="U33" s="16" t="s">
        <v>101</v>
      </c>
      <c r="V33" s="36">
        <f t="shared" si="0"/>
        <v>2</v>
      </c>
    </row>
    <row r="34" spans="1:22" x14ac:dyDescent="0.2">
      <c r="A34" s="36" t="s">
        <v>15</v>
      </c>
      <c r="B34" s="36">
        <v>2007</v>
      </c>
      <c r="C34" s="37">
        <v>220904</v>
      </c>
      <c r="D34" s="37">
        <v>41148</v>
      </c>
      <c r="E34" s="37">
        <v>18688</v>
      </c>
      <c r="F34" s="37">
        <v>148786</v>
      </c>
      <c r="G34" s="37">
        <v>77088</v>
      </c>
      <c r="H34" s="37">
        <v>6070</v>
      </c>
      <c r="I34" s="37">
        <v>8094</v>
      </c>
      <c r="J34" s="37">
        <v>175052.6294820717</v>
      </c>
      <c r="K34" s="50">
        <v>74.890833333333333</v>
      </c>
      <c r="L34" s="36">
        <v>0.12560321535628352</v>
      </c>
      <c r="M34" s="36">
        <v>0.24242424242424243</v>
      </c>
      <c r="N34" s="36">
        <v>0.18627095933075</v>
      </c>
      <c r="O34" s="48">
        <v>7.8741178912411794E-2</v>
      </c>
      <c r="P34" s="36">
        <v>-2024</v>
      </c>
      <c r="Q34" s="36">
        <v>-4.9188295907456013E-2</v>
      </c>
      <c r="R34" s="36">
        <v>11.910264310933256</v>
      </c>
      <c r="S34" s="36">
        <v>5.4400279596198566E-2</v>
      </c>
      <c r="T34" s="36" t="s">
        <v>98</v>
      </c>
      <c r="U34" s="36" t="s">
        <v>100</v>
      </c>
      <c r="V34" s="36">
        <f t="shared" ref="V34:V65" si="1">IF(T34="Pre-crisis",1,IF(T34="Crisis",2,IF(T34="Post-Crisis",3,0)))</f>
        <v>1</v>
      </c>
    </row>
    <row r="35" spans="1:22" x14ac:dyDescent="0.2">
      <c r="A35" s="16" t="s">
        <v>15</v>
      </c>
      <c r="B35" s="16">
        <v>2006</v>
      </c>
      <c r="C35" s="38">
        <v>210118</v>
      </c>
      <c r="D35" s="38">
        <v>39863</v>
      </c>
      <c r="E35" s="38">
        <v>17138</v>
      </c>
      <c r="F35" s="38">
        <v>132628</v>
      </c>
      <c r="G35" s="38">
        <v>68935</v>
      </c>
      <c r="H35" s="38">
        <v>7679</v>
      </c>
      <c r="I35" s="38">
        <v>11446</v>
      </c>
      <c r="J35" s="38">
        <v>138289.6015936255</v>
      </c>
      <c r="K35" s="51">
        <v>66.918333333333337</v>
      </c>
      <c r="L35" s="16">
        <v>0.12921856621527883</v>
      </c>
      <c r="M35" s="16">
        <v>0.24861101037208966</v>
      </c>
      <c r="N35" s="16">
        <v>0.18971720652204951</v>
      </c>
      <c r="O35" s="49">
        <v>0.11139479219554653</v>
      </c>
      <c r="P35" s="16">
        <v>-3767</v>
      </c>
      <c r="Q35" s="16">
        <v>-9.4498657903318864E-2</v>
      </c>
      <c r="R35" s="16">
        <v>11.795303495830103</v>
      </c>
      <c r="S35" s="16">
        <v>8.6301535120788975E-2</v>
      </c>
      <c r="T35" s="16" t="s">
        <v>98</v>
      </c>
      <c r="U35" s="16" t="s">
        <v>100</v>
      </c>
      <c r="V35" s="36">
        <f t="shared" si="1"/>
        <v>1</v>
      </c>
    </row>
    <row r="36" spans="1:22" x14ac:dyDescent="0.2">
      <c r="A36" s="36" t="s">
        <v>16</v>
      </c>
      <c r="B36" s="36">
        <v>2022</v>
      </c>
      <c r="C36" s="37">
        <v>386201</v>
      </c>
      <c r="D36" s="37">
        <v>86525</v>
      </c>
      <c r="E36" s="37">
        <v>42309</v>
      </c>
      <c r="F36" s="37">
        <v>443024</v>
      </c>
      <c r="G36" s="37">
        <v>192597</v>
      </c>
      <c r="H36" s="37">
        <v>74794</v>
      </c>
      <c r="I36" s="37">
        <v>64683</v>
      </c>
      <c r="J36" s="37">
        <v>198742.90836653387</v>
      </c>
      <c r="K36" s="50">
        <v>94.25333333333333</v>
      </c>
      <c r="L36" s="36">
        <v>9.5500469500523669E-2</v>
      </c>
      <c r="M36" s="36">
        <v>0.21967631894577797</v>
      </c>
      <c r="N36" s="36">
        <v>0.22404136706015779</v>
      </c>
      <c r="O36" s="48">
        <v>0.38834457442223919</v>
      </c>
      <c r="P36" s="36">
        <v>10111</v>
      </c>
      <c r="Q36" s="36">
        <v>0.11685639988442646</v>
      </c>
      <c r="R36" s="36">
        <v>13.001379223632037</v>
      </c>
      <c r="S36" s="36">
        <v>0.14600337679222797</v>
      </c>
      <c r="T36" s="36" t="s">
        <v>109</v>
      </c>
      <c r="U36" s="36" t="s">
        <v>106</v>
      </c>
      <c r="V36" s="36">
        <f t="shared" si="1"/>
        <v>3</v>
      </c>
    </row>
    <row r="37" spans="1:22" x14ac:dyDescent="0.2">
      <c r="A37" s="16" t="s">
        <v>16</v>
      </c>
      <c r="B37" s="16">
        <v>2021</v>
      </c>
      <c r="C37" s="38">
        <v>272657</v>
      </c>
      <c r="D37" s="38">
        <v>60357</v>
      </c>
      <c r="E37" s="38">
        <v>20101</v>
      </c>
      <c r="F37" s="38">
        <v>404379</v>
      </c>
      <c r="G37" s="38">
        <v>175326</v>
      </c>
      <c r="H37" s="38">
        <v>80868</v>
      </c>
      <c r="I37" s="38">
        <v>48339</v>
      </c>
      <c r="J37" s="38">
        <v>160963.57142857142</v>
      </c>
      <c r="K37" s="51">
        <v>68.231666666666669</v>
      </c>
      <c r="L37" s="16">
        <v>4.9708318186651633E-2</v>
      </c>
      <c r="M37" s="16">
        <v>0.11464928190912928</v>
      </c>
      <c r="N37" s="16">
        <v>0.22136603864929197</v>
      </c>
      <c r="O37" s="49">
        <v>0.461243626159269</v>
      </c>
      <c r="P37" s="16">
        <v>32529</v>
      </c>
      <c r="Q37" s="16">
        <v>0.53894328743973363</v>
      </c>
      <c r="R37" s="16">
        <v>12.910107835996724</v>
      </c>
      <c r="S37" s="16">
        <v>0.11953884845652223</v>
      </c>
      <c r="T37" s="16" t="s">
        <v>109</v>
      </c>
      <c r="U37" s="16" t="s">
        <v>106</v>
      </c>
      <c r="V37" s="36">
        <f t="shared" si="1"/>
        <v>3</v>
      </c>
    </row>
    <row r="38" spans="1:22" x14ac:dyDescent="0.2">
      <c r="A38" s="36" t="s">
        <v>16</v>
      </c>
      <c r="B38" s="36">
        <v>2020</v>
      </c>
      <c r="C38" s="37">
        <v>183195</v>
      </c>
      <c r="D38" s="37">
        <v>29566</v>
      </c>
      <c r="E38" s="37">
        <v>-21680</v>
      </c>
      <c r="F38" s="37">
        <v>379268</v>
      </c>
      <c r="G38" s="37">
        <v>158537</v>
      </c>
      <c r="H38" s="37">
        <v>91115</v>
      </c>
      <c r="I38" s="37">
        <v>37613</v>
      </c>
      <c r="J38" s="37">
        <v>138604.78260869565</v>
      </c>
      <c r="K38" s="50">
        <v>38.578333333333333</v>
      </c>
      <c r="L38" s="36">
        <v>-5.7162745077359543E-2</v>
      </c>
      <c r="M38" s="36">
        <v>-0.13675041157584664</v>
      </c>
      <c r="N38" s="36">
        <v>0.16139086765468491</v>
      </c>
      <c r="O38" s="48">
        <v>0.57472388149138687</v>
      </c>
      <c r="P38" s="36">
        <v>53502</v>
      </c>
      <c r="Q38" s="36">
        <v>1.8095785699790299</v>
      </c>
      <c r="R38" s="36">
        <v>12.845998358180731</v>
      </c>
      <c r="S38" s="36">
        <v>9.9172616724848922E-2</v>
      </c>
      <c r="T38" s="36" t="s">
        <v>108</v>
      </c>
      <c r="U38" s="36" t="s">
        <v>105</v>
      </c>
      <c r="V38" s="36">
        <f t="shared" si="1"/>
        <v>2</v>
      </c>
    </row>
    <row r="39" spans="1:22" x14ac:dyDescent="0.2">
      <c r="A39" s="16" t="s">
        <v>16</v>
      </c>
      <c r="B39" s="16">
        <v>2019</v>
      </c>
      <c r="C39" s="38">
        <v>352106</v>
      </c>
      <c r="D39" s="38">
        <v>58876</v>
      </c>
      <c r="E39" s="38">
        <v>15842</v>
      </c>
      <c r="F39" s="38">
        <v>404336</v>
      </c>
      <c r="G39" s="38">
        <v>190463</v>
      </c>
      <c r="H39" s="38">
        <v>81360</v>
      </c>
      <c r="I39" s="38">
        <v>25204</v>
      </c>
      <c r="J39" s="38">
        <v>246129.72222222222</v>
      </c>
      <c r="K39" s="51">
        <v>57.310833333333328</v>
      </c>
      <c r="L39" s="16">
        <v>3.9180285702979697E-2</v>
      </c>
      <c r="M39" s="16">
        <v>8.3176259956001947E-2</v>
      </c>
      <c r="N39" s="16">
        <v>0.16721101032075569</v>
      </c>
      <c r="O39" s="49">
        <v>0.42716958149351841</v>
      </c>
      <c r="P39" s="16">
        <v>56156</v>
      </c>
      <c r="Q39" s="16">
        <v>0.95380120932128543</v>
      </c>
      <c r="R39" s="16">
        <v>12.910001494454797</v>
      </c>
      <c r="S39" s="16">
        <v>6.2334296228878955E-2</v>
      </c>
      <c r="T39" s="16" t="s">
        <v>109</v>
      </c>
      <c r="U39" s="16" t="s">
        <v>104</v>
      </c>
      <c r="V39" s="36">
        <f t="shared" si="1"/>
        <v>3</v>
      </c>
    </row>
    <row r="40" spans="1:22" x14ac:dyDescent="0.2">
      <c r="A40" s="36" t="s">
        <v>16</v>
      </c>
      <c r="B40" s="36">
        <v>2018</v>
      </c>
      <c r="C40" s="37">
        <v>396556</v>
      </c>
      <c r="D40" s="37">
        <v>61501</v>
      </c>
      <c r="E40" s="37">
        <v>23352</v>
      </c>
      <c r="F40" s="37">
        <v>399194</v>
      </c>
      <c r="G40" s="37">
        <v>202534</v>
      </c>
      <c r="H40" s="37">
        <v>66690</v>
      </c>
      <c r="I40" s="37">
        <v>33934</v>
      </c>
      <c r="J40" s="37">
        <v>273798.88446215139</v>
      </c>
      <c r="K40" s="50">
        <v>64.575833333333335</v>
      </c>
      <c r="L40" s="36">
        <v>5.849787321452727E-2</v>
      </c>
      <c r="M40" s="36">
        <v>0.1152991596472691</v>
      </c>
      <c r="N40" s="36">
        <v>0.15508780600974389</v>
      </c>
      <c r="O40" s="48">
        <v>0.32927804714270198</v>
      </c>
      <c r="P40" s="36">
        <v>32756</v>
      </c>
      <c r="Q40" s="36">
        <v>0.53260922586624604</v>
      </c>
      <c r="R40" s="36">
        <v>12.897202793246374</v>
      </c>
      <c r="S40" s="36">
        <v>8.500628766965436E-2</v>
      </c>
      <c r="T40" s="36" t="s">
        <v>109</v>
      </c>
      <c r="U40" s="36" t="s">
        <v>104</v>
      </c>
      <c r="V40" s="36">
        <f t="shared" si="1"/>
        <v>3</v>
      </c>
    </row>
    <row r="41" spans="1:22" x14ac:dyDescent="0.2">
      <c r="A41" s="16" t="s">
        <v>16</v>
      </c>
      <c r="B41" s="16">
        <v>2017</v>
      </c>
      <c r="C41" s="38">
        <v>311870</v>
      </c>
      <c r="D41" s="38">
        <v>48395</v>
      </c>
      <c r="E41" s="38">
        <v>12977</v>
      </c>
      <c r="F41" s="38">
        <v>407097</v>
      </c>
      <c r="G41" s="38">
        <v>197812</v>
      </c>
      <c r="H41" s="38">
        <v>73870</v>
      </c>
      <c r="I41" s="38">
        <v>25616</v>
      </c>
      <c r="J41" s="38">
        <v>232517.29083665338</v>
      </c>
      <c r="K41" s="51">
        <v>51.855833333333329</v>
      </c>
      <c r="L41" s="16">
        <v>3.1876923681579572E-2</v>
      </c>
      <c r="M41" s="16">
        <v>6.5602693466523768E-2</v>
      </c>
      <c r="N41" s="16">
        <v>0.15517683650238881</v>
      </c>
      <c r="O41" s="49">
        <v>0.3734353830910157</v>
      </c>
      <c r="P41" s="16">
        <v>48254</v>
      </c>
      <c r="Q41" s="16">
        <v>0.99708647587560695</v>
      </c>
      <c r="R41" s="16">
        <v>12.916806765267159</v>
      </c>
      <c r="S41" s="16">
        <v>6.2923578410059522E-2</v>
      </c>
      <c r="T41" s="16" t="s">
        <v>109</v>
      </c>
      <c r="U41" s="16" t="s">
        <v>104</v>
      </c>
      <c r="V41" s="36">
        <f t="shared" si="1"/>
        <v>3</v>
      </c>
    </row>
    <row r="42" spans="1:22" x14ac:dyDescent="0.2">
      <c r="A42" s="36" t="s">
        <v>16</v>
      </c>
      <c r="B42" s="36">
        <v>2016</v>
      </c>
      <c r="C42" s="37">
        <v>240033</v>
      </c>
      <c r="D42" s="37">
        <v>33802</v>
      </c>
      <c r="E42" s="37">
        <v>4575</v>
      </c>
      <c r="F42" s="37">
        <v>411275</v>
      </c>
      <c r="G42" s="37">
        <v>188511</v>
      </c>
      <c r="H42" s="37">
        <v>82992</v>
      </c>
      <c r="I42" s="37">
        <v>19130</v>
      </c>
      <c r="J42" s="37">
        <v>190653.80952380953</v>
      </c>
      <c r="K42" s="50">
        <v>44.218333333333334</v>
      </c>
      <c r="L42" s="36">
        <v>1.112394383320163E-2</v>
      </c>
      <c r="M42" s="36">
        <v>2.4269140792844979E-2</v>
      </c>
      <c r="N42" s="36">
        <v>0.14082230359992168</v>
      </c>
      <c r="O42" s="48">
        <v>0.44025017107754988</v>
      </c>
      <c r="P42" s="36">
        <v>63862</v>
      </c>
      <c r="Q42" s="36">
        <v>1.8892964913318739</v>
      </c>
      <c r="R42" s="36">
        <v>12.92701736948762</v>
      </c>
      <c r="S42" s="36">
        <v>4.6513889733146921E-2</v>
      </c>
      <c r="T42" s="36" t="s">
        <v>108</v>
      </c>
      <c r="U42" s="36" t="s">
        <v>99</v>
      </c>
      <c r="V42" s="36">
        <f t="shared" si="1"/>
        <v>2</v>
      </c>
    </row>
    <row r="43" spans="1:22" x14ac:dyDescent="0.2">
      <c r="A43" s="16" t="s">
        <v>16</v>
      </c>
      <c r="B43" s="16">
        <v>2015</v>
      </c>
      <c r="C43" s="38">
        <v>272156</v>
      </c>
      <c r="D43" s="38">
        <v>30649</v>
      </c>
      <c r="E43" s="38">
        <v>1939</v>
      </c>
      <c r="F43" s="38">
        <v>340157</v>
      </c>
      <c r="G43" s="38">
        <v>164121</v>
      </c>
      <c r="H43" s="38">
        <v>52849</v>
      </c>
      <c r="I43" s="38">
        <v>31752</v>
      </c>
      <c r="J43" s="38">
        <v>179626.86507936509</v>
      </c>
      <c r="K43" s="51">
        <v>49.185833333333335</v>
      </c>
      <c r="L43" s="16">
        <v>5.7003089749733211E-3</v>
      </c>
      <c r="M43" s="16">
        <v>1.1814453969936816E-2</v>
      </c>
      <c r="N43" s="16">
        <v>0.11261555872367318</v>
      </c>
      <c r="O43" s="49">
        <v>0.3220124176674527</v>
      </c>
      <c r="P43" s="16">
        <v>21097</v>
      </c>
      <c r="Q43" s="16">
        <v>0.6883421971353062</v>
      </c>
      <c r="R43" s="16">
        <v>12.737162554717713</v>
      </c>
      <c r="S43" s="16">
        <v>9.3345131806783332E-2</v>
      </c>
      <c r="T43" s="16" t="s">
        <v>108</v>
      </c>
      <c r="U43" s="16" t="s">
        <v>99</v>
      </c>
      <c r="V43" s="36">
        <f t="shared" si="1"/>
        <v>2</v>
      </c>
    </row>
    <row r="44" spans="1:22" x14ac:dyDescent="0.2">
      <c r="A44" s="36" t="s">
        <v>16</v>
      </c>
      <c r="B44" s="36">
        <v>2014</v>
      </c>
      <c r="C44" s="37">
        <v>431344</v>
      </c>
      <c r="D44" s="37">
        <v>54617</v>
      </c>
      <c r="E44" s="37">
        <v>14874</v>
      </c>
      <c r="F44" s="37">
        <v>353116</v>
      </c>
      <c r="G44" s="37">
        <v>172786</v>
      </c>
      <c r="H44" s="37">
        <v>38332</v>
      </c>
      <c r="I44" s="37">
        <v>21607</v>
      </c>
      <c r="J44" s="37">
        <v>236190.35714285713</v>
      </c>
      <c r="K44" s="50">
        <v>91.56</v>
      </c>
      <c r="L44" s="36">
        <v>4.2122135502214567E-2</v>
      </c>
      <c r="M44" s="36">
        <v>8.6083363235447311E-2</v>
      </c>
      <c r="N44" s="36">
        <v>0.12662051633962684</v>
      </c>
      <c r="O44" s="48">
        <v>0.22184667739284433</v>
      </c>
      <c r="P44" s="36">
        <v>16725</v>
      </c>
      <c r="Q44" s="36">
        <v>0.3062233370562279</v>
      </c>
      <c r="R44" s="36">
        <v>12.774551893832387</v>
      </c>
      <c r="S44" s="36">
        <v>6.1189524122384716E-2</v>
      </c>
      <c r="T44" s="36" t="s">
        <v>98</v>
      </c>
      <c r="U44" s="36" t="s">
        <v>103</v>
      </c>
      <c r="V44" s="36">
        <f t="shared" si="1"/>
        <v>1</v>
      </c>
    </row>
    <row r="45" spans="1:22" x14ac:dyDescent="0.2">
      <c r="A45" s="16" t="s">
        <v>16</v>
      </c>
      <c r="B45" s="16">
        <v>2013</v>
      </c>
      <c r="C45" s="38">
        <v>459599</v>
      </c>
      <c r="D45" s="38">
        <v>56743</v>
      </c>
      <c r="E45" s="38">
        <v>16371</v>
      </c>
      <c r="F45" s="38">
        <v>357512</v>
      </c>
      <c r="G45" s="38">
        <v>181148</v>
      </c>
      <c r="H45" s="38">
        <v>36218</v>
      </c>
      <c r="I45" s="38">
        <v>9696</v>
      </c>
      <c r="J45" s="38">
        <v>208317.10317460317</v>
      </c>
      <c r="K45" s="51">
        <v>97.573333333333338</v>
      </c>
      <c r="L45" s="16">
        <v>4.5791469936673455E-2</v>
      </c>
      <c r="M45" s="16">
        <v>9.0373617152825311E-2</v>
      </c>
      <c r="N45" s="16">
        <v>0.12346197446034478</v>
      </c>
      <c r="O45" s="49">
        <v>0.19993596396316823</v>
      </c>
      <c r="P45" s="16">
        <v>26522</v>
      </c>
      <c r="Q45" s="16">
        <v>0.4674056711841108</v>
      </c>
      <c r="R45" s="16">
        <v>12.786924206986425</v>
      </c>
      <c r="S45" s="16">
        <v>2.7120767974221843E-2</v>
      </c>
      <c r="T45" s="16" t="s">
        <v>98</v>
      </c>
      <c r="U45" s="16" t="s">
        <v>103</v>
      </c>
      <c r="V45" s="36">
        <f t="shared" si="1"/>
        <v>1</v>
      </c>
    </row>
    <row r="46" spans="1:22" x14ac:dyDescent="0.2">
      <c r="A46" s="36" t="s">
        <v>16</v>
      </c>
      <c r="B46" s="36">
        <v>2012</v>
      </c>
      <c r="C46" s="37">
        <v>481700</v>
      </c>
      <c r="D46" s="37">
        <v>66884</v>
      </c>
      <c r="E46" s="37">
        <v>26712</v>
      </c>
      <c r="F46" s="37">
        <v>350294</v>
      </c>
      <c r="G46" s="37">
        <v>176182</v>
      </c>
      <c r="H46" s="37">
        <v>29921</v>
      </c>
      <c r="I46" s="37">
        <v>18550</v>
      </c>
      <c r="J46" s="37">
        <v>216008.8</v>
      </c>
      <c r="K46" s="50">
        <v>94.029166666666654</v>
      </c>
      <c r="L46" s="36">
        <v>7.62559450061948E-2</v>
      </c>
      <c r="M46" s="36">
        <v>0.1516159426048064</v>
      </c>
      <c r="N46" s="36">
        <v>0.13884990658085947</v>
      </c>
      <c r="O46" s="48">
        <v>0.16983006209487916</v>
      </c>
      <c r="P46" s="36">
        <v>11371</v>
      </c>
      <c r="Q46" s="36">
        <v>0.17001076490640513</v>
      </c>
      <c r="R46" s="36">
        <v>12.76652808086304</v>
      </c>
      <c r="S46" s="36">
        <v>5.2955517365413055E-2</v>
      </c>
      <c r="T46" s="36" t="s">
        <v>98</v>
      </c>
      <c r="U46" s="36" t="s">
        <v>103</v>
      </c>
      <c r="V46" s="36">
        <f t="shared" si="1"/>
        <v>1</v>
      </c>
    </row>
    <row r="47" spans="1:22" x14ac:dyDescent="0.2">
      <c r="A47" s="16" t="s">
        <v>16</v>
      </c>
      <c r="B47" s="16">
        <v>2011</v>
      </c>
      <c r="C47" s="38">
        <v>484489</v>
      </c>
      <c r="D47" s="38">
        <v>70144</v>
      </c>
      <c r="E47" s="38">
        <v>30826</v>
      </c>
      <c r="F47" s="38">
        <v>337474</v>
      </c>
      <c r="G47" s="38">
        <v>159966</v>
      </c>
      <c r="H47" s="38">
        <v>30463</v>
      </c>
      <c r="I47" s="38">
        <v>11292</v>
      </c>
      <c r="J47" s="38">
        <v>216118.61111111112</v>
      </c>
      <c r="K47" s="51">
        <v>96.789166666666645</v>
      </c>
      <c r="L47" s="16">
        <v>9.1343333116032641E-2</v>
      </c>
      <c r="M47" s="16">
        <v>0.19270344948301515</v>
      </c>
      <c r="N47" s="16">
        <v>0.14477934483548646</v>
      </c>
      <c r="O47" s="49">
        <v>0.19043421727117013</v>
      </c>
      <c r="P47" s="16">
        <v>19171</v>
      </c>
      <c r="Q47" s="16">
        <v>0.2733091925182482</v>
      </c>
      <c r="R47" s="16">
        <v>12.72924374929018</v>
      </c>
      <c r="S47" s="16">
        <v>3.3460355464420964E-2</v>
      </c>
      <c r="T47" s="16" t="s">
        <v>98</v>
      </c>
      <c r="U47" s="16" t="s">
        <v>103</v>
      </c>
      <c r="V47" s="36">
        <f t="shared" si="1"/>
        <v>1</v>
      </c>
    </row>
    <row r="48" spans="1:22" x14ac:dyDescent="0.2">
      <c r="A48" s="36" t="s">
        <v>16</v>
      </c>
      <c r="B48" s="36">
        <v>2010</v>
      </c>
      <c r="C48" s="37">
        <v>378152</v>
      </c>
      <c r="D48" s="37">
        <v>51935</v>
      </c>
      <c r="E48" s="37">
        <v>20127</v>
      </c>
      <c r="F48" s="37">
        <v>322560</v>
      </c>
      <c r="G48" s="37">
        <v>149780</v>
      </c>
      <c r="H48" s="37">
        <v>34381</v>
      </c>
      <c r="I48" s="37">
        <v>13444</v>
      </c>
      <c r="J48" s="37">
        <v>179821.30952380953</v>
      </c>
      <c r="K48" s="50">
        <v>79.946666666666673</v>
      </c>
      <c r="L48" s="36">
        <v>6.2397693452380949E-2</v>
      </c>
      <c r="M48" s="36">
        <v>0.13437708639337695</v>
      </c>
      <c r="N48" s="36">
        <v>0.13733895364826842</v>
      </c>
      <c r="O48" s="48">
        <v>0.22954333021765255</v>
      </c>
      <c r="P48" s="36">
        <v>20937</v>
      </c>
      <c r="Q48" s="36">
        <v>0.40313853855781268</v>
      </c>
      <c r="R48" s="36">
        <v>12.684044444425085</v>
      </c>
      <c r="S48" s="36">
        <v>4.1679067460317458E-2</v>
      </c>
      <c r="T48" s="36" t="s">
        <v>109</v>
      </c>
      <c r="U48" s="36" t="s">
        <v>102</v>
      </c>
      <c r="V48" s="36">
        <f t="shared" si="1"/>
        <v>3</v>
      </c>
    </row>
    <row r="49" spans="1:22" x14ac:dyDescent="0.2">
      <c r="A49" s="16" t="s">
        <v>16</v>
      </c>
      <c r="B49" s="16">
        <v>2009</v>
      </c>
      <c r="C49" s="38">
        <v>285129</v>
      </c>
      <c r="D49" s="38">
        <v>36020</v>
      </c>
      <c r="E49" s="38">
        <v>12518</v>
      </c>
      <c r="F49" s="38">
        <v>292181</v>
      </c>
      <c r="G49" s="38">
        <v>138135</v>
      </c>
      <c r="H49" s="38">
        <v>30862</v>
      </c>
      <c r="I49" s="38">
        <v>9719</v>
      </c>
      <c r="J49" s="38">
        <v>161934.52380952382</v>
      </c>
      <c r="K49" s="51">
        <v>63.775833333333338</v>
      </c>
      <c r="L49" s="16">
        <v>4.284330603290426E-2</v>
      </c>
      <c r="M49" s="16">
        <v>9.0621493466536363E-2</v>
      </c>
      <c r="N49" s="16">
        <v>0.12632878451507915</v>
      </c>
      <c r="O49" s="49">
        <v>0.22341911897781155</v>
      </c>
      <c r="P49" s="16">
        <v>21143</v>
      </c>
      <c r="Q49" s="16">
        <v>0.58697945585785671</v>
      </c>
      <c r="R49" s="16">
        <v>12.585128752228393</v>
      </c>
      <c r="S49" s="16">
        <v>3.3263627682840434E-2</v>
      </c>
      <c r="T49" s="16" t="s">
        <v>109</v>
      </c>
      <c r="U49" s="16" t="s">
        <v>102</v>
      </c>
      <c r="V49" s="36">
        <f t="shared" si="1"/>
        <v>3</v>
      </c>
    </row>
    <row r="50" spans="1:22" x14ac:dyDescent="0.2">
      <c r="A50" s="36" t="s">
        <v>16</v>
      </c>
      <c r="B50" s="36">
        <v>2008</v>
      </c>
      <c r="C50" s="37">
        <v>458361</v>
      </c>
      <c r="D50" s="37">
        <v>53078</v>
      </c>
      <c r="E50" s="37">
        <v>26277</v>
      </c>
      <c r="F50" s="37">
        <v>282401</v>
      </c>
      <c r="G50" s="37">
        <v>128866</v>
      </c>
      <c r="H50" s="37">
        <v>13772</v>
      </c>
      <c r="I50" s="37">
        <v>15188</v>
      </c>
      <c r="J50" s="37">
        <v>209647.82608695651</v>
      </c>
      <c r="K50" s="50">
        <v>98.694166666666661</v>
      </c>
      <c r="L50" s="36">
        <v>9.3048537363536243E-2</v>
      </c>
      <c r="M50" s="36">
        <v>0.20390948737448203</v>
      </c>
      <c r="N50" s="36">
        <v>0.11579955537229389</v>
      </c>
      <c r="O50" s="48">
        <v>0.10687070290068754</v>
      </c>
      <c r="P50" s="36">
        <v>-1416</v>
      </c>
      <c r="Q50" s="36">
        <v>-2.6677719582501223E-2</v>
      </c>
      <c r="R50" s="36">
        <v>12.551083325671442</v>
      </c>
      <c r="S50" s="36">
        <v>5.3781679243345454E-2</v>
      </c>
      <c r="T50" s="36" t="s">
        <v>108</v>
      </c>
      <c r="U50" s="36" t="s">
        <v>101</v>
      </c>
      <c r="V50" s="36">
        <f t="shared" si="1"/>
        <v>2</v>
      </c>
    </row>
    <row r="51" spans="1:22" x14ac:dyDescent="0.2">
      <c r="A51" s="16" t="s">
        <v>16</v>
      </c>
      <c r="B51" s="16">
        <v>2007</v>
      </c>
      <c r="C51" s="38">
        <v>355782</v>
      </c>
      <c r="D51" s="38">
        <v>50870</v>
      </c>
      <c r="E51" s="38">
        <v>31331</v>
      </c>
      <c r="F51" s="38">
        <v>269470</v>
      </c>
      <c r="G51" s="38">
        <v>125968</v>
      </c>
      <c r="H51" s="38">
        <v>12363</v>
      </c>
      <c r="I51" s="38">
        <v>9656</v>
      </c>
      <c r="J51" s="38">
        <v>237072.43027888445</v>
      </c>
      <c r="K51" s="51">
        <v>74.890833333333333</v>
      </c>
      <c r="L51" s="16">
        <v>0.11626897242735741</v>
      </c>
      <c r="M51" s="16">
        <v>0.2487218976247936</v>
      </c>
      <c r="N51" s="16">
        <v>0.14298081409402386</v>
      </c>
      <c r="O51" s="49">
        <v>9.8143973072526355E-2</v>
      </c>
      <c r="P51" s="16">
        <v>2707</v>
      </c>
      <c r="Q51" s="16">
        <v>5.3214075093375272E-2</v>
      </c>
      <c r="R51" s="16">
        <v>12.50421234588079</v>
      </c>
      <c r="S51" s="16">
        <v>3.5833302408431363E-2</v>
      </c>
      <c r="T51" s="16" t="s">
        <v>98</v>
      </c>
      <c r="U51" s="16" t="s">
        <v>100</v>
      </c>
      <c r="V51" s="36">
        <f t="shared" si="1"/>
        <v>1</v>
      </c>
    </row>
    <row r="52" spans="1:22" x14ac:dyDescent="0.2">
      <c r="A52" s="36" t="s">
        <v>16</v>
      </c>
      <c r="B52" s="36">
        <v>2006</v>
      </c>
      <c r="C52" s="37">
        <v>318845</v>
      </c>
      <c r="D52" s="37">
        <v>50293</v>
      </c>
      <c r="E52" s="37">
        <v>25442</v>
      </c>
      <c r="F52" s="37">
        <v>235276</v>
      </c>
      <c r="G52" s="37">
        <v>114945</v>
      </c>
      <c r="H52" s="37">
        <v>9713</v>
      </c>
      <c r="I52" s="37">
        <v>9002</v>
      </c>
      <c r="J52" s="37">
        <v>217741.31474103587</v>
      </c>
      <c r="K52" s="50">
        <v>66.918333333333337</v>
      </c>
      <c r="L52" s="36">
        <v>0.10813682653564324</v>
      </c>
      <c r="M52" s="36">
        <v>0.22134064117621471</v>
      </c>
      <c r="N52" s="36">
        <v>0.1577349495836535</v>
      </c>
      <c r="O52" s="48">
        <v>8.4501283222410711E-2</v>
      </c>
      <c r="P52" s="36">
        <v>711</v>
      </c>
      <c r="Q52" s="36">
        <v>1.4137156264291253E-2</v>
      </c>
      <c r="R52" s="36">
        <v>12.368514572063296</v>
      </c>
      <c r="S52" s="36">
        <v>3.8261446131352114E-2</v>
      </c>
      <c r="T52" s="36" t="s">
        <v>98</v>
      </c>
      <c r="U52" s="36" t="s">
        <v>100</v>
      </c>
      <c r="V52" s="36">
        <f t="shared" si="1"/>
        <v>1</v>
      </c>
    </row>
    <row r="53" spans="1:22" x14ac:dyDescent="0.2">
      <c r="A53" s="16" t="s">
        <v>17</v>
      </c>
      <c r="B53" s="16">
        <v>2022</v>
      </c>
      <c r="C53" s="38">
        <v>248891</v>
      </c>
      <c r="D53" s="38">
        <v>32357</v>
      </c>
      <c r="E53" s="38">
        <v>-2488</v>
      </c>
      <c r="F53" s="38">
        <v>288120</v>
      </c>
      <c r="G53" s="38">
        <v>82990</v>
      </c>
      <c r="H53" s="38">
        <v>43746</v>
      </c>
      <c r="I53" s="38">
        <v>41327</v>
      </c>
      <c r="J53" s="38">
        <v>99262.589641434257</v>
      </c>
      <c r="K53" s="51">
        <v>94.25333333333333</v>
      </c>
      <c r="L53" s="16">
        <v>-8.635290851034292E-3</v>
      </c>
      <c r="M53" s="16">
        <v>-2.9979515604289672E-2</v>
      </c>
      <c r="N53" s="16">
        <v>0.13000470085298382</v>
      </c>
      <c r="O53" s="49">
        <v>0.52712374984937949</v>
      </c>
      <c r="P53" s="16">
        <v>2419</v>
      </c>
      <c r="Q53" s="16">
        <v>7.4759711963408221E-2</v>
      </c>
      <c r="R53" s="16">
        <v>12.571132339003299</v>
      </c>
      <c r="S53" s="16">
        <v>0.14343676246008608</v>
      </c>
      <c r="T53" s="16" t="s">
        <v>109</v>
      </c>
      <c r="U53" s="16" t="s">
        <v>106</v>
      </c>
      <c r="V53" s="36">
        <f t="shared" si="1"/>
        <v>3</v>
      </c>
    </row>
    <row r="54" spans="1:22" x14ac:dyDescent="0.2">
      <c r="A54" s="36" t="s">
        <v>17</v>
      </c>
      <c r="B54" s="36">
        <v>2021</v>
      </c>
      <c r="C54" s="37">
        <v>164195</v>
      </c>
      <c r="D54" s="37">
        <v>32887</v>
      </c>
      <c r="E54" s="37">
        <v>7563</v>
      </c>
      <c r="F54" s="37">
        <v>287272</v>
      </c>
      <c r="G54" s="37">
        <v>90439</v>
      </c>
      <c r="H54" s="37">
        <v>55619</v>
      </c>
      <c r="I54" s="37">
        <v>36705</v>
      </c>
      <c r="J54" s="37">
        <v>86867.698412698417</v>
      </c>
      <c r="K54" s="50">
        <v>68.231666666666669</v>
      </c>
      <c r="L54" s="36">
        <v>2.6326965384722494E-2</v>
      </c>
      <c r="M54" s="36">
        <v>8.3625427083448514E-2</v>
      </c>
      <c r="N54" s="36">
        <v>0.20029233533298821</v>
      </c>
      <c r="O54" s="48">
        <v>0.61498910868098944</v>
      </c>
      <c r="P54" s="36">
        <v>18914</v>
      </c>
      <c r="Q54" s="36">
        <v>0.57512086842825427</v>
      </c>
      <c r="R54" s="36">
        <v>12.568184781115949</v>
      </c>
      <c r="S54" s="36">
        <v>0.12777089309086859</v>
      </c>
      <c r="T54" s="36" t="s">
        <v>109</v>
      </c>
      <c r="U54" s="36" t="s">
        <v>106</v>
      </c>
      <c r="V54" s="36">
        <f t="shared" si="1"/>
        <v>3</v>
      </c>
    </row>
    <row r="55" spans="1:22" x14ac:dyDescent="0.2">
      <c r="A55" s="16" t="s">
        <v>17</v>
      </c>
      <c r="B55" s="16">
        <v>2020</v>
      </c>
      <c r="C55" s="38">
        <v>109078</v>
      </c>
      <c r="D55" s="38">
        <v>-6851</v>
      </c>
      <c r="E55" s="38">
        <v>-20306</v>
      </c>
      <c r="F55" s="38">
        <v>267654</v>
      </c>
      <c r="G55" s="38">
        <v>85568</v>
      </c>
      <c r="H55" s="38">
        <v>63305</v>
      </c>
      <c r="I55" s="38">
        <v>34436</v>
      </c>
      <c r="J55" s="38">
        <v>81346.679841897232</v>
      </c>
      <c r="K55" s="51">
        <v>38.578333333333333</v>
      </c>
      <c r="L55" s="16">
        <v>-7.5866603899063717E-2</v>
      </c>
      <c r="M55" s="16">
        <v>-0.23730833956619296</v>
      </c>
      <c r="N55" s="16">
        <v>-6.2808265644767963E-2</v>
      </c>
      <c r="O55" s="49">
        <v>0.73982096110695583</v>
      </c>
      <c r="P55" s="16">
        <v>28869</v>
      </c>
      <c r="Q55" s="16">
        <v>-4.2138373960005842</v>
      </c>
      <c r="R55" s="16">
        <v>12.497450380600569</v>
      </c>
      <c r="S55" s="16">
        <v>0.12865864138028948</v>
      </c>
      <c r="T55" s="16" t="s">
        <v>108</v>
      </c>
      <c r="U55" s="16" t="s">
        <v>105</v>
      </c>
      <c r="V55" s="36">
        <f t="shared" si="1"/>
        <v>2</v>
      </c>
    </row>
    <row r="56" spans="1:22" x14ac:dyDescent="0.2">
      <c r="A56" s="36" t="s">
        <v>17</v>
      </c>
      <c r="B56" s="36">
        <v>2019</v>
      </c>
      <c r="C56" s="37">
        <v>282616</v>
      </c>
      <c r="D56" s="37">
        <v>29486</v>
      </c>
      <c r="E56" s="37">
        <v>4025</v>
      </c>
      <c r="F56" s="37">
        <v>295194</v>
      </c>
      <c r="G56" s="37">
        <v>100708</v>
      </c>
      <c r="H56" s="37">
        <v>57237</v>
      </c>
      <c r="I56" s="37">
        <v>26794</v>
      </c>
      <c r="J56" s="37">
        <v>136136.3492063492</v>
      </c>
      <c r="K56" s="50">
        <v>57.310833333333328</v>
      </c>
      <c r="L56" s="36">
        <v>1.3635100984437354E-2</v>
      </c>
      <c r="M56" s="36">
        <v>3.9967033403503195E-2</v>
      </c>
      <c r="N56" s="36">
        <v>0.10433238033232371</v>
      </c>
      <c r="O56" s="48">
        <v>0.56834610954442544</v>
      </c>
      <c r="P56" s="36">
        <v>30443</v>
      </c>
      <c r="Q56" s="36">
        <v>1.0324560808519296</v>
      </c>
      <c r="R56" s="36">
        <v>12.595388046298643</v>
      </c>
      <c r="S56" s="36">
        <v>9.076742752223961E-2</v>
      </c>
      <c r="T56" s="36" t="s">
        <v>109</v>
      </c>
      <c r="U56" s="36" t="s">
        <v>104</v>
      </c>
      <c r="V56" s="36">
        <f t="shared" si="1"/>
        <v>3</v>
      </c>
    </row>
    <row r="57" spans="1:22" x14ac:dyDescent="0.2">
      <c r="A57" s="16" t="s">
        <v>17</v>
      </c>
      <c r="B57" s="16">
        <v>2018</v>
      </c>
      <c r="C57" s="38">
        <v>303738</v>
      </c>
      <c r="D57" s="38">
        <v>34835</v>
      </c>
      <c r="E57" s="38">
        <v>9382</v>
      </c>
      <c r="F57" s="38">
        <v>282176</v>
      </c>
      <c r="G57" s="38">
        <v>101548</v>
      </c>
      <c r="H57" s="38">
        <v>55803</v>
      </c>
      <c r="I57" s="38">
        <v>26536</v>
      </c>
      <c r="J57" s="38">
        <v>142550.6374501992</v>
      </c>
      <c r="K57" s="51">
        <v>64.575833333333335</v>
      </c>
      <c r="L57" s="16">
        <v>3.3248752551599002E-2</v>
      </c>
      <c r="M57" s="16">
        <v>9.2389805806121245E-2</v>
      </c>
      <c r="N57" s="16">
        <v>0.11468765844247344</v>
      </c>
      <c r="O57" s="49">
        <v>0.5495233781069051</v>
      </c>
      <c r="P57" s="16">
        <v>29267</v>
      </c>
      <c r="Q57" s="16">
        <v>0.84016075785847566</v>
      </c>
      <c r="R57" s="16">
        <v>12.55028626871761</v>
      </c>
      <c r="S57" s="16">
        <v>9.4040598775232478E-2</v>
      </c>
      <c r="T57" s="16" t="s">
        <v>109</v>
      </c>
      <c r="U57" s="16" t="s">
        <v>104</v>
      </c>
      <c r="V57" s="36">
        <f t="shared" si="1"/>
        <v>3</v>
      </c>
    </row>
    <row r="58" spans="1:22" x14ac:dyDescent="0.2">
      <c r="A58" s="36" t="s">
        <v>17</v>
      </c>
      <c r="B58" s="36">
        <v>2017</v>
      </c>
      <c r="C58" s="37">
        <v>244582</v>
      </c>
      <c r="D58" s="37">
        <v>25058</v>
      </c>
      <c r="E58" s="37">
        <v>3388</v>
      </c>
      <c r="F58" s="37">
        <v>276515</v>
      </c>
      <c r="G58" s="37">
        <v>100404</v>
      </c>
      <c r="H58" s="37">
        <v>55491</v>
      </c>
      <c r="I58" s="37">
        <v>28743</v>
      </c>
      <c r="J58" s="37">
        <v>119484.70119521912</v>
      </c>
      <c r="K58" s="50">
        <v>51.855833333333329</v>
      </c>
      <c r="L58" s="36">
        <v>1.2252499864383487E-2</v>
      </c>
      <c r="M58" s="36">
        <v>3.3743675550774871E-2</v>
      </c>
      <c r="N58" s="36">
        <v>0.10245234727003623</v>
      </c>
      <c r="O58" s="48">
        <v>0.55267718417592926</v>
      </c>
      <c r="P58" s="36">
        <v>26748</v>
      </c>
      <c r="Q58" s="36">
        <v>1.0674435310080612</v>
      </c>
      <c r="R58" s="36">
        <v>12.530020348020994</v>
      </c>
      <c r="S58" s="36">
        <v>0.10394734462868199</v>
      </c>
      <c r="T58" s="36" t="s">
        <v>109</v>
      </c>
      <c r="U58" s="36" t="s">
        <v>104</v>
      </c>
      <c r="V58" s="36">
        <f t="shared" si="1"/>
        <v>3</v>
      </c>
    </row>
    <row r="59" spans="1:22" x14ac:dyDescent="0.2">
      <c r="A59" s="16" t="s">
        <v>17</v>
      </c>
      <c r="B59" s="16">
        <v>2016</v>
      </c>
      <c r="C59" s="38">
        <v>186606</v>
      </c>
      <c r="D59" s="38">
        <v>14075</v>
      </c>
      <c r="E59" s="38">
        <v>114</v>
      </c>
      <c r="F59" s="38">
        <v>263316</v>
      </c>
      <c r="G59" s="38">
        <v>96843</v>
      </c>
      <c r="H59" s="38">
        <v>51666</v>
      </c>
      <c r="I59" s="38">
        <v>26544</v>
      </c>
      <c r="J59" s="38">
        <v>103419.72222222222</v>
      </c>
      <c r="K59" s="51">
        <v>44.218333333333334</v>
      </c>
      <c r="L59" s="16">
        <v>4.3293988971425965E-4</v>
      </c>
      <c r="M59" s="16">
        <v>1.1771630370806356E-3</v>
      </c>
      <c r="N59" s="16">
        <v>7.5426299261545718E-2</v>
      </c>
      <c r="O59" s="49">
        <v>0.53350267959480813</v>
      </c>
      <c r="P59" s="16">
        <v>25122</v>
      </c>
      <c r="Q59" s="16">
        <v>1.7848667850799289</v>
      </c>
      <c r="R59" s="16">
        <v>12.48111011082387</v>
      </c>
      <c r="S59" s="16">
        <v>0.10080663537346762</v>
      </c>
      <c r="T59" s="16" t="s">
        <v>108</v>
      </c>
      <c r="U59" s="16" t="s">
        <v>99</v>
      </c>
      <c r="V59" s="36">
        <f t="shared" si="1"/>
        <v>2</v>
      </c>
    </row>
    <row r="60" spans="1:22" x14ac:dyDescent="0.2">
      <c r="A60" s="36" t="s">
        <v>17</v>
      </c>
      <c r="B60" s="36">
        <v>2015</v>
      </c>
      <c r="C60" s="37">
        <v>225982</v>
      </c>
      <c r="D60" s="37">
        <v>7301</v>
      </c>
      <c r="E60" s="37">
        <v>-6484</v>
      </c>
      <c r="F60" s="37">
        <v>261832</v>
      </c>
      <c r="G60" s="37">
        <v>98387</v>
      </c>
      <c r="H60" s="37">
        <v>46224</v>
      </c>
      <c r="I60" s="37">
        <v>30850</v>
      </c>
      <c r="J60" s="37">
        <v>114144.08730158731</v>
      </c>
      <c r="K60" s="50">
        <v>49.185833333333335</v>
      </c>
      <c r="L60" s="36">
        <v>-2.4763970790430506E-2</v>
      </c>
      <c r="M60" s="36">
        <v>-6.5903015642310464E-2</v>
      </c>
      <c r="N60" s="36">
        <v>3.230788292872884E-2</v>
      </c>
      <c r="O60" s="48">
        <v>0.46981816703426266</v>
      </c>
      <c r="P60" s="36">
        <v>15374</v>
      </c>
      <c r="Q60" s="36">
        <v>2.1057389398712507</v>
      </c>
      <c r="R60" s="36">
        <v>12.475458355698837</v>
      </c>
      <c r="S60" s="36">
        <v>0.11782364264108283</v>
      </c>
      <c r="T60" s="36" t="s">
        <v>108</v>
      </c>
      <c r="U60" s="36" t="s">
        <v>99</v>
      </c>
      <c r="V60" s="36">
        <f t="shared" si="1"/>
        <v>2</v>
      </c>
    </row>
    <row r="61" spans="1:22" x14ac:dyDescent="0.2">
      <c r="A61" s="16" t="s">
        <v>17</v>
      </c>
      <c r="B61" s="16">
        <v>2014</v>
      </c>
      <c r="C61" s="38">
        <v>358678</v>
      </c>
      <c r="D61" s="38">
        <v>21575</v>
      </c>
      <c r="E61" s="38">
        <v>3778</v>
      </c>
      <c r="F61" s="38">
        <v>284305</v>
      </c>
      <c r="G61" s="38">
        <v>112642</v>
      </c>
      <c r="H61" s="38">
        <v>45977</v>
      </c>
      <c r="I61" s="38">
        <v>35257</v>
      </c>
      <c r="J61" s="38">
        <v>144089.64285714287</v>
      </c>
      <c r="K61" s="51">
        <v>91.56</v>
      </c>
      <c r="L61" s="16">
        <v>1.3288545751921352E-2</v>
      </c>
      <c r="M61" s="16">
        <v>3.3539887430976009E-2</v>
      </c>
      <c r="N61" s="16">
        <v>6.0151445028688681E-2</v>
      </c>
      <c r="O61" s="49">
        <v>0.40816924415404554</v>
      </c>
      <c r="P61" s="16">
        <v>10720</v>
      </c>
      <c r="Q61" s="16">
        <v>0.49687137891077637</v>
      </c>
      <c r="R61" s="16">
        <v>12.557802884540367</v>
      </c>
      <c r="S61" s="16">
        <v>0.12401118517085524</v>
      </c>
      <c r="T61" s="16" t="s">
        <v>98</v>
      </c>
      <c r="U61" s="16" t="s">
        <v>103</v>
      </c>
      <c r="V61" s="36">
        <f t="shared" si="1"/>
        <v>1</v>
      </c>
    </row>
    <row r="62" spans="1:22" x14ac:dyDescent="0.2">
      <c r="A62" s="36" t="s">
        <v>17</v>
      </c>
      <c r="B62" s="36">
        <v>2013</v>
      </c>
      <c r="C62" s="37">
        <v>396217</v>
      </c>
      <c r="D62" s="37">
        <v>45279</v>
      </c>
      <c r="E62" s="37">
        <v>23451</v>
      </c>
      <c r="F62" s="37">
        <v>305690</v>
      </c>
      <c r="G62" s="37">
        <v>130407</v>
      </c>
      <c r="H62" s="37">
        <v>40811</v>
      </c>
      <c r="I62" s="37">
        <v>25662</v>
      </c>
      <c r="J62" s="37">
        <v>136511.3492063492</v>
      </c>
      <c r="K62" s="50">
        <v>97.573333333333338</v>
      </c>
      <c r="L62" s="36">
        <v>7.6714972684745988E-2</v>
      </c>
      <c r="M62" s="36">
        <v>0.17982930364167568</v>
      </c>
      <c r="N62" s="36">
        <v>0.11427828689834106</v>
      </c>
      <c r="O62" s="48">
        <v>0.3129509918946069</v>
      </c>
      <c r="P62" s="36">
        <v>15149</v>
      </c>
      <c r="Q62" s="36">
        <v>0.33457010976390822</v>
      </c>
      <c r="R62" s="36">
        <v>12.63032679553492</v>
      </c>
      <c r="S62" s="36">
        <v>8.3947790245019457E-2</v>
      </c>
      <c r="T62" s="36" t="s">
        <v>98</v>
      </c>
      <c r="U62" s="36" t="s">
        <v>103</v>
      </c>
      <c r="V62" s="36">
        <f t="shared" si="1"/>
        <v>1</v>
      </c>
    </row>
    <row r="63" spans="1:22" x14ac:dyDescent="0.2">
      <c r="A63" s="16" t="s">
        <v>17</v>
      </c>
      <c r="B63" s="16">
        <v>2012</v>
      </c>
      <c r="C63" s="38">
        <v>388074</v>
      </c>
      <c r="D63" s="38">
        <v>32456</v>
      </c>
      <c r="E63" s="38">
        <v>11015</v>
      </c>
      <c r="F63" s="38">
        <v>300466</v>
      </c>
      <c r="G63" s="38">
        <v>119752</v>
      </c>
      <c r="H63" s="38">
        <v>38767</v>
      </c>
      <c r="I63" s="38">
        <v>24461</v>
      </c>
      <c r="J63" s="38">
        <v>134261.04</v>
      </c>
      <c r="K63" s="51">
        <v>94.029166666666654</v>
      </c>
      <c r="L63" s="16">
        <v>3.6659721898650764E-2</v>
      </c>
      <c r="M63" s="16">
        <v>9.1981762308771461E-2</v>
      </c>
      <c r="N63" s="16">
        <v>8.3633533810561905E-2</v>
      </c>
      <c r="O63" s="49">
        <v>0.32372736989778877</v>
      </c>
      <c r="P63" s="16">
        <v>14306</v>
      </c>
      <c r="Q63" s="16">
        <v>0.44078136554104019</v>
      </c>
      <c r="R63" s="16">
        <v>12.613089881797313</v>
      </c>
      <c r="S63" s="16">
        <v>8.1410209474616094E-2</v>
      </c>
      <c r="T63" s="16" t="s">
        <v>98</v>
      </c>
      <c r="U63" s="16" t="s">
        <v>103</v>
      </c>
      <c r="V63" s="36">
        <f t="shared" si="1"/>
        <v>1</v>
      </c>
    </row>
    <row r="64" spans="1:22" x14ac:dyDescent="0.2">
      <c r="A64" s="36" t="s">
        <v>17</v>
      </c>
      <c r="B64" s="36">
        <v>2011</v>
      </c>
      <c r="C64" s="37">
        <v>386216</v>
      </c>
      <c r="D64" s="37">
        <v>51172</v>
      </c>
      <c r="E64" s="37">
        <v>25210</v>
      </c>
      <c r="F64" s="37">
        <v>292907</v>
      </c>
      <c r="G64" s="37">
        <v>112585</v>
      </c>
      <c r="H64" s="37">
        <v>35169</v>
      </c>
      <c r="I64" s="37">
        <v>18322</v>
      </c>
      <c r="J64" s="37">
        <v>136637.02380952382</v>
      </c>
      <c r="K64" s="50">
        <v>96.789166666666645</v>
      </c>
      <c r="L64" s="36">
        <v>8.6068274230387126E-2</v>
      </c>
      <c r="M64" s="36">
        <v>0.22391970511169337</v>
      </c>
      <c r="N64" s="36">
        <v>0.13249580545601425</v>
      </c>
      <c r="O64" s="48">
        <v>0.31237731491761778</v>
      </c>
      <c r="P64" s="36">
        <v>16847</v>
      </c>
      <c r="Q64" s="36">
        <v>0.32922301258500741</v>
      </c>
      <c r="R64" s="36">
        <v>12.587610431471868</v>
      </c>
      <c r="S64" s="36">
        <v>6.2552277685408678E-2</v>
      </c>
      <c r="T64" s="36" t="s">
        <v>98</v>
      </c>
      <c r="U64" s="36" t="s">
        <v>103</v>
      </c>
      <c r="V64" s="36">
        <f t="shared" si="1"/>
        <v>1</v>
      </c>
    </row>
    <row r="65" spans="1:22" x14ac:dyDescent="0.2">
      <c r="A65" s="16" t="s">
        <v>17</v>
      </c>
      <c r="B65" s="16">
        <v>2010</v>
      </c>
      <c r="C65" s="38">
        <v>308928</v>
      </c>
      <c r="D65" s="38">
        <v>7462</v>
      </c>
      <c r="E65" s="38">
        <v>-3721</v>
      </c>
      <c r="F65" s="38">
        <v>272262</v>
      </c>
      <c r="G65" s="38">
        <v>95891</v>
      </c>
      <c r="H65" s="38">
        <v>30710</v>
      </c>
      <c r="I65" s="38">
        <v>24444</v>
      </c>
      <c r="J65" s="38">
        <v>141820.55555555556</v>
      </c>
      <c r="K65" s="51">
        <v>79.946666666666673</v>
      </c>
      <c r="L65" s="16">
        <v>-1.3666982538877992E-2</v>
      </c>
      <c r="M65" s="16">
        <v>-3.8804475915362235E-2</v>
      </c>
      <c r="N65" s="16">
        <v>2.4154495545887715E-2</v>
      </c>
      <c r="O65" s="49">
        <v>0.3202594612633094</v>
      </c>
      <c r="P65" s="16">
        <v>6266</v>
      </c>
      <c r="Q65" s="16">
        <v>0.83972125435540068</v>
      </c>
      <c r="R65" s="16">
        <v>12.514520116958824</v>
      </c>
      <c r="S65" s="16">
        <v>8.9781166670339599E-2</v>
      </c>
      <c r="T65" s="16" t="s">
        <v>109</v>
      </c>
      <c r="U65" s="16" t="s">
        <v>102</v>
      </c>
      <c r="V65" s="36">
        <f t="shared" si="1"/>
        <v>3</v>
      </c>
    </row>
    <row r="66" spans="1:22" x14ac:dyDescent="0.2">
      <c r="A66" s="36" t="s">
        <v>17</v>
      </c>
      <c r="B66" s="36">
        <v>2009</v>
      </c>
      <c r="C66" s="37">
        <v>246138</v>
      </c>
      <c r="D66" s="37">
        <v>38532</v>
      </c>
      <c r="E66" s="37">
        <v>16578</v>
      </c>
      <c r="F66" s="37">
        <v>235968</v>
      </c>
      <c r="G66" s="37">
        <v>102113</v>
      </c>
      <c r="H66" s="37">
        <v>25518</v>
      </c>
      <c r="I66" s="37">
        <v>13306</v>
      </c>
      <c r="J66" s="37">
        <v>152595.11904761905</v>
      </c>
      <c r="K66" s="50">
        <v>63.775833333333338</v>
      </c>
      <c r="L66" s="36">
        <v>7.0255288852725792E-2</v>
      </c>
      <c r="M66" s="36">
        <v>0.16234955392555306</v>
      </c>
      <c r="N66" s="36">
        <v>0.15654632766984375</v>
      </c>
      <c r="O66" s="48">
        <v>0.24989962100809887</v>
      </c>
      <c r="P66" s="36">
        <v>12212</v>
      </c>
      <c r="Q66" s="36">
        <v>0.31693138170870966</v>
      </c>
      <c r="R66" s="36">
        <v>12.371451481593816</v>
      </c>
      <c r="S66" s="36">
        <v>5.6389001898562517E-2</v>
      </c>
      <c r="T66" s="36" t="s">
        <v>109</v>
      </c>
      <c r="U66" s="36" t="s">
        <v>102</v>
      </c>
      <c r="V66" s="36">
        <f t="shared" ref="V66:V97" si="2">IF(T66="Pre-crisis",1,IF(T66="Crisis",2,IF(T66="Post-Crisis",3,0)))</f>
        <v>3</v>
      </c>
    </row>
    <row r="67" spans="1:22" x14ac:dyDescent="0.2">
      <c r="A67" s="16" t="s">
        <v>17</v>
      </c>
      <c r="B67" s="16">
        <v>2008</v>
      </c>
      <c r="C67" s="38">
        <v>367053</v>
      </c>
      <c r="D67" s="38">
        <v>46224</v>
      </c>
      <c r="E67" s="38">
        <v>21155</v>
      </c>
      <c r="F67" s="38">
        <v>228238</v>
      </c>
      <c r="G67" s="38">
        <v>92109</v>
      </c>
      <c r="H67" s="38">
        <v>17464</v>
      </c>
      <c r="I67" s="38">
        <v>16707</v>
      </c>
      <c r="J67" s="38">
        <v>187211.10671936758</v>
      </c>
      <c r="K67" s="51">
        <v>98.694166666666661</v>
      </c>
      <c r="L67" s="16">
        <v>9.2688334107379144E-2</v>
      </c>
      <c r="M67" s="16">
        <v>0.2296735389592765</v>
      </c>
      <c r="N67" s="16">
        <v>0.12593276720255658</v>
      </c>
      <c r="O67" s="49">
        <v>0.18960145045543866</v>
      </c>
      <c r="P67" s="16">
        <v>757</v>
      </c>
      <c r="Q67" s="16">
        <v>1.6376773970231913E-2</v>
      </c>
      <c r="R67" s="16">
        <v>12.338144223143065</v>
      </c>
      <c r="S67" s="16">
        <v>7.3199905361946746E-2</v>
      </c>
      <c r="T67" s="16" t="s">
        <v>108</v>
      </c>
      <c r="U67" s="16" t="s">
        <v>101</v>
      </c>
      <c r="V67" s="36">
        <f t="shared" si="2"/>
        <v>2</v>
      </c>
    </row>
    <row r="68" spans="1:22" x14ac:dyDescent="0.2">
      <c r="A68" s="36" t="s">
        <v>17</v>
      </c>
      <c r="B68" s="36">
        <v>2007</v>
      </c>
      <c r="C68" s="37">
        <v>291438</v>
      </c>
      <c r="D68" s="37">
        <v>42931</v>
      </c>
      <c r="E68" s="37">
        <v>20843</v>
      </c>
      <c r="F68" s="37">
        <v>236076</v>
      </c>
      <c r="G68" s="37">
        <v>94652</v>
      </c>
      <c r="H68" s="37">
        <v>15651</v>
      </c>
      <c r="I68" s="37">
        <v>9883</v>
      </c>
      <c r="J68" s="37">
        <v>219167.60956175299</v>
      </c>
      <c r="K68" s="50">
        <v>74.890833333333333</v>
      </c>
      <c r="L68" s="36">
        <v>8.8289364441959367E-2</v>
      </c>
      <c r="M68" s="36">
        <v>0.2202066517347758</v>
      </c>
      <c r="N68" s="36">
        <v>0.14730748907143201</v>
      </c>
      <c r="O68" s="48">
        <v>0.16535308287199424</v>
      </c>
      <c r="P68" s="36">
        <v>5768</v>
      </c>
      <c r="Q68" s="36">
        <v>0.13435512799608673</v>
      </c>
      <c r="R68" s="36">
        <v>12.371909066064266</v>
      </c>
      <c r="S68" s="36">
        <v>4.1863637133804366E-2</v>
      </c>
      <c r="T68" s="36" t="s">
        <v>98</v>
      </c>
      <c r="U68" s="36" t="s">
        <v>100</v>
      </c>
      <c r="V68" s="36">
        <f t="shared" si="2"/>
        <v>1</v>
      </c>
    </row>
    <row r="69" spans="1:22" x14ac:dyDescent="0.2">
      <c r="A69" s="16" t="s">
        <v>17</v>
      </c>
      <c r="B69" s="16">
        <v>2006</v>
      </c>
      <c r="C69" s="38">
        <v>274316</v>
      </c>
      <c r="D69" s="38">
        <v>44786</v>
      </c>
      <c r="E69" s="38">
        <v>22313</v>
      </c>
      <c r="F69" s="38">
        <v>217601</v>
      </c>
      <c r="G69" s="38">
        <v>85465</v>
      </c>
      <c r="H69" s="38">
        <v>11086</v>
      </c>
      <c r="I69" s="38">
        <v>12963</v>
      </c>
      <c r="J69" s="38">
        <v>231380.15936254981</v>
      </c>
      <c r="K69" s="51">
        <v>66.918333333333337</v>
      </c>
      <c r="L69" s="16">
        <v>0.10254088905841426</v>
      </c>
      <c r="M69" s="16">
        <v>0.26107763411923007</v>
      </c>
      <c r="N69" s="16">
        <v>0.16326426457078697</v>
      </c>
      <c r="O69" s="49">
        <v>0.12971391797811971</v>
      </c>
      <c r="P69" s="16">
        <v>-1877</v>
      </c>
      <c r="Q69" s="16">
        <v>-4.1910418434332158E-2</v>
      </c>
      <c r="R69" s="16">
        <v>12.2904183895416</v>
      </c>
      <c r="S69" s="16">
        <v>5.9572336524188765E-2</v>
      </c>
      <c r="T69" s="16" t="s">
        <v>98</v>
      </c>
      <c r="U69" s="16" t="s">
        <v>100</v>
      </c>
      <c r="V69" s="36">
        <f t="shared" si="2"/>
        <v>1</v>
      </c>
    </row>
    <row r="70" spans="1:22" x14ac:dyDescent="0.2">
      <c r="A70" s="36" t="s">
        <v>18</v>
      </c>
      <c r="B70" s="36">
        <v>2022</v>
      </c>
      <c r="C70" s="37">
        <v>263310</v>
      </c>
      <c r="D70" s="37">
        <v>59738</v>
      </c>
      <c r="E70" s="37">
        <v>20526</v>
      </c>
      <c r="F70" s="37">
        <v>303864</v>
      </c>
      <c r="G70" s="37">
        <v>114570</v>
      </c>
      <c r="H70" s="37">
        <v>45264</v>
      </c>
      <c r="I70" s="37">
        <v>41772</v>
      </c>
      <c r="J70" s="37">
        <v>138254.26294820718</v>
      </c>
      <c r="K70" s="50">
        <v>94.25333333333333</v>
      </c>
      <c r="L70" s="36">
        <v>6.7549956559513472E-2</v>
      </c>
      <c r="M70" s="36">
        <v>0.17915684734223619</v>
      </c>
      <c r="N70" s="36">
        <v>0.22687326725152862</v>
      </c>
      <c r="O70" s="48">
        <v>0.39507724535218641</v>
      </c>
      <c r="P70" s="36">
        <v>3492</v>
      </c>
      <c r="Q70" s="36">
        <v>5.8455254611804883E-2</v>
      </c>
      <c r="R70" s="36">
        <v>12.6243355118682</v>
      </c>
      <c r="S70" s="36">
        <v>0.13746939420266963</v>
      </c>
      <c r="T70" s="36" t="s">
        <v>109</v>
      </c>
      <c r="U70" s="36" t="s">
        <v>106</v>
      </c>
      <c r="V70" s="36">
        <f t="shared" si="2"/>
        <v>3</v>
      </c>
    </row>
    <row r="71" spans="1:22" x14ac:dyDescent="0.2">
      <c r="A71" s="16" t="s">
        <v>18</v>
      </c>
      <c r="B71" s="16">
        <v>2021</v>
      </c>
      <c r="C71" s="38">
        <v>184634</v>
      </c>
      <c r="D71" s="38">
        <v>38160</v>
      </c>
      <c r="E71" s="38">
        <v>16032</v>
      </c>
      <c r="F71" s="38">
        <v>293458</v>
      </c>
      <c r="G71" s="38">
        <v>114999</v>
      </c>
      <c r="H71" s="38">
        <v>49512</v>
      </c>
      <c r="I71" s="38">
        <v>33657</v>
      </c>
      <c r="J71" s="38">
        <v>125102.18253968254</v>
      </c>
      <c r="K71" s="51">
        <v>68.231666666666669</v>
      </c>
      <c r="L71" s="16">
        <v>5.4631327140510735E-2</v>
      </c>
      <c r="M71" s="16">
        <v>0.13940990791224273</v>
      </c>
      <c r="N71" s="16">
        <v>0.20667915985138166</v>
      </c>
      <c r="O71" s="49">
        <v>0.43054287428586335</v>
      </c>
      <c r="P71" s="16">
        <v>15855</v>
      </c>
      <c r="Q71" s="16">
        <v>0.4154874213836478</v>
      </c>
      <c r="R71" s="16">
        <v>12.58948980749936</v>
      </c>
      <c r="S71" s="16">
        <v>0.11469102903993075</v>
      </c>
      <c r="T71" s="16" t="s">
        <v>109</v>
      </c>
      <c r="U71" s="16" t="s">
        <v>106</v>
      </c>
      <c r="V71" s="36">
        <f t="shared" si="2"/>
        <v>3</v>
      </c>
    </row>
    <row r="72" spans="1:22" x14ac:dyDescent="0.2">
      <c r="A72" s="36" t="s">
        <v>18</v>
      </c>
      <c r="B72" s="36">
        <v>2020</v>
      </c>
      <c r="C72" s="37">
        <v>119704</v>
      </c>
      <c r="D72" s="37">
        <v>17277</v>
      </c>
      <c r="E72" s="37">
        <v>-7242</v>
      </c>
      <c r="F72" s="37">
        <v>266132</v>
      </c>
      <c r="G72" s="37">
        <v>106085</v>
      </c>
      <c r="H72" s="37">
        <v>60203</v>
      </c>
      <c r="I72" s="37">
        <v>35898</v>
      </c>
      <c r="J72" s="37">
        <v>135152.56916996048</v>
      </c>
      <c r="K72" s="50">
        <v>38.578333333333333</v>
      </c>
      <c r="L72" s="36">
        <v>-2.7212060180662228E-2</v>
      </c>
      <c r="M72" s="36">
        <v>-6.8266013102700668E-2</v>
      </c>
      <c r="N72" s="36">
        <v>0.14433101650738489</v>
      </c>
      <c r="O72" s="48">
        <v>0.56749776122920303</v>
      </c>
      <c r="P72" s="36">
        <v>24305</v>
      </c>
      <c r="Q72" s="36">
        <v>1.4067835851131563</v>
      </c>
      <c r="R72" s="36">
        <v>12.491747705278691</v>
      </c>
      <c r="S72" s="36">
        <v>0.13488795034043258</v>
      </c>
      <c r="T72" s="36" t="s">
        <v>108</v>
      </c>
      <c r="U72" s="36" t="s">
        <v>105</v>
      </c>
      <c r="V72" s="36">
        <f t="shared" si="2"/>
        <v>2</v>
      </c>
    </row>
    <row r="73" spans="1:22" x14ac:dyDescent="0.2">
      <c r="A73" s="16" t="s">
        <v>18</v>
      </c>
      <c r="B73" s="16">
        <v>2019</v>
      </c>
      <c r="C73" s="38">
        <v>176249</v>
      </c>
      <c r="D73" s="38">
        <v>32629</v>
      </c>
      <c r="E73" s="38">
        <v>11267</v>
      </c>
      <c r="F73" s="38">
        <v>273294</v>
      </c>
      <c r="G73" s="38">
        <v>119305</v>
      </c>
      <c r="H73" s="38">
        <v>47773</v>
      </c>
      <c r="I73" s="38">
        <v>31344</v>
      </c>
      <c r="J73" s="38">
        <v>142781.78571428571</v>
      </c>
      <c r="K73" s="51">
        <v>57.310833333333328</v>
      </c>
      <c r="L73" s="16">
        <v>4.1226664324866262E-2</v>
      </c>
      <c r="M73" s="16">
        <v>9.4438623695570184E-2</v>
      </c>
      <c r="N73" s="16">
        <v>0.18513012839789161</v>
      </c>
      <c r="O73" s="49">
        <v>0.40042747579732618</v>
      </c>
      <c r="P73" s="16">
        <v>16429</v>
      </c>
      <c r="Q73" s="16">
        <v>0.50350914830365623</v>
      </c>
      <c r="R73" s="16">
        <v>12.518303417778352</v>
      </c>
      <c r="S73" s="16">
        <v>0.11468967485564996</v>
      </c>
      <c r="T73" s="16" t="s">
        <v>109</v>
      </c>
      <c r="U73" s="16" t="s">
        <v>104</v>
      </c>
      <c r="V73" s="36">
        <f t="shared" si="2"/>
        <v>3</v>
      </c>
    </row>
    <row r="74" spans="1:22" x14ac:dyDescent="0.2">
      <c r="A74" s="36" t="s">
        <v>18</v>
      </c>
      <c r="B74" s="36">
        <v>2018</v>
      </c>
      <c r="C74" s="37">
        <v>184106</v>
      </c>
      <c r="D74" s="37">
        <v>31166</v>
      </c>
      <c r="E74" s="37">
        <v>11446</v>
      </c>
      <c r="F74" s="37">
        <v>256762</v>
      </c>
      <c r="G74" s="37">
        <v>118114</v>
      </c>
      <c r="H74" s="37">
        <v>40129</v>
      </c>
      <c r="I74" s="37">
        <v>31561</v>
      </c>
      <c r="J74" s="37">
        <v>157602.82868525895</v>
      </c>
      <c r="K74" s="50">
        <v>64.575833333333335</v>
      </c>
      <c r="L74" s="36">
        <v>4.4578247559997196E-2</v>
      </c>
      <c r="M74" s="36">
        <v>9.690637858340248E-2</v>
      </c>
      <c r="N74" s="36">
        <v>0.16928291310440724</v>
      </c>
      <c r="O74" s="48">
        <v>0.3397480400291244</v>
      </c>
      <c r="P74" s="36">
        <v>8568</v>
      </c>
      <c r="Q74" s="36">
        <v>0.27491497144323945</v>
      </c>
      <c r="R74" s="36">
        <v>12.45590486477067</v>
      </c>
      <c r="S74" s="36">
        <v>0.12291927933261153</v>
      </c>
      <c r="T74" s="36" t="s">
        <v>109</v>
      </c>
      <c r="U74" s="36" t="s">
        <v>104</v>
      </c>
      <c r="V74" s="36">
        <f t="shared" si="2"/>
        <v>3</v>
      </c>
    </row>
    <row r="75" spans="1:22" x14ac:dyDescent="0.2">
      <c r="A75" s="16" t="s">
        <v>18</v>
      </c>
      <c r="B75" s="16">
        <v>2017</v>
      </c>
      <c r="C75" s="38">
        <v>149099</v>
      </c>
      <c r="D75" s="38">
        <v>27143</v>
      </c>
      <c r="E75" s="38">
        <v>8631</v>
      </c>
      <c r="F75" s="38">
        <v>242631</v>
      </c>
      <c r="G75" s="38">
        <v>114037</v>
      </c>
      <c r="H75" s="38">
        <v>41340</v>
      </c>
      <c r="I75" s="38">
        <v>36578</v>
      </c>
      <c r="J75" s="38">
        <v>130811.63346613546</v>
      </c>
      <c r="K75" s="51">
        <v>51.855833333333329</v>
      </c>
      <c r="L75" s="16">
        <v>3.5572536073296489E-2</v>
      </c>
      <c r="M75" s="16">
        <v>7.5685961573875152E-2</v>
      </c>
      <c r="N75" s="16">
        <v>0.18204682794653218</v>
      </c>
      <c r="O75" s="49">
        <v>0.36251392092040302</v>
      </c>
      <c r="P75" s="16">
        <v>4762</v>
      </c>
      <c r="Q75" s="16">
        <v>0.17544118188851637</v>
      </c>
      <c r="R75" s="16">
        <v>12.399297049686407</v>
      </c>
      <c r="S75" s="16">
        <v>0.15075567425432035</v>
      </c>
      <c r="T75" s="16" t="s">
        <v>109</v>
      </c>
      <c r="U75" s="16" t="s">
        <v>104</v>
      </c>
      <c r="V75" s="36">
        <f t="shared" si="2"/>
        <v>3</v>
      </c>
    </row>
    <row r="76" spans="1:22" x14ac:dyDescent="0.2">
      <c r="A76" s="36" t="s">
        <v>18</v>
      </c>
      <c r="B76" s="36">
        <v>2016</v>
      </c>
      <c r="C76" s="37">
        <v>127925</v>
      </c>
      <c r="D76" s="37">
        <v>20154</v>
      </c>
      <c r="E76" s="37">
        <v>6196</v>
      </c>
      <c r="F76" s="37">
        <v>230978</v>
      </c>
      <c r="G76" s="37">
        <v>101574</v>
      </c>
      <c r="H76" s="37">
        <v>43067</v>
      </c>
      <c r="I76" s="37">
        <v>29145</v>
      </c>
      <c r="J76" s="37">
        <v>113607.38095238095</v>
      </c>
      <c r="K76" s="50">
        <v>44.218333333333334</v>
      </c>
      <c r="L76" s="36">
        <v>2.6825065590662313E-2</v>
      </c>
      <c r="M76" s="36">
        <v>6.0999862169452815E-2</v>
      </c>
      <c r="N76" s="36">
        <v>0.15754543677936292</v>
      </c>
      <c r="O76" s="48">
        <v>0.42399629826530411</v>
      </c>
      <c r="P76" s="36">
        <v>13922</v>
      </c>
      <c r="Q76" s="36">
        <v>0.69078098640468388</v>
      </c>
      <c r="R76" s="36">
        <v>12.350077746873257</v>
      </c>
      <c r="S76" s="36">
        <v>0.12618084839248761</v>
      </c>
      <c r="T76" s="36" t="s">
        <v>108</v>
      </c>
      <c r="U76" s="36" t="s">
        <v>99</v>
      </c>
      <c r="V76" s="36">
        <f t="shared" si="2"/>
        <v>2</v>
      </c>
    </row>
    <row r="77" spans="1:22" x14ac:dyDescent="0.2">
      <c r="A77" s="16" t="s">
        <v>18</v>
      </c>
      <c r="B77" s="16">
        <v>2015</v>
      </c>
      <c r="C77" s="38">
        <v>143421</v>
      </c>
      <c r="D77" s="38">
        <v>24057</v>
      </c>
      <c r="E77" s="38">
        <v>5087</v>
      </c>
      <c r="F77" s="38">
        <v>224484</v>
      </c>
      <c r="G77" s="38">
        <v>95409</v>
      </c>
      <c r="H77" s="38">
        <v>44464</v>
      </c>
      <c r="I77" s="38">
        <v>29459</v>
      </c>
      <c r="J77" s="38">
        <v>115566.50793650794</v>
      </c>
      <c r="K77" s="51">
        <v>49.185833333333335</v>
      </c>
      <c r="L77" s="16">
        <v>2.266085778941929E-2</v>
      </c>
      <c r="M77" s="16">
        <v>5.3317821169910594E-2</v>
      </c>
      <c r="N77" s="16">
        <v>0.16773694228878616</v>
      </c>
      <c r="O77" s="49">
        <v>0.46603569893825531</v>
      </c>
      <c r="P77" s="16">
        <v>15005</v>
      </c>
      <c r="Q77" s="16">
        <v>0.62372698175167307</v>
      </c>
      <c r="R77" s="16">
        <v>12.321559714136905</v>
      </c>
      <c r="S77" s="16">
        <v>0.13122984266139234</v>
      </c>
      <c r="T77" s="16" t="s">
        <v>108</v>
      </c>
      <c r="U77" s="16" t="s">
        <v>99</v>
      </c>
      <c r="V77" s="36">
        <f t="shared" si="2"/>
        <v>2</v>
      </c>
    </row>
    <row r="78" spans="1:22" x14ac:dyDescent="0.2">
      <c r="A78" s="36" t="s">
        <v>18</v>
      </c>
      <c r="B78" s="36">
        <v>2014</v>
      </c>
      <c r="C78" s="37">
        <v>212018</v>
      </c>
      <c r="D78" s="37">
        <v>31556</v>
      </c>
      <c r="E78" s="37">
        <v>4244</v>
      </c>
      <c r="F78" s="37">
        <v>229798</v>
      </c>
      <c r="G78" s="37">
        <v>93531</v>
      </c>
      <c r="H78" s="37">
        <v>45481</v>
      </c>
      <c r="I78" s="37">
        <v>26474</v>
      </c>
      <c r="J78" s="37">
        <v>144427.85714285713</v>
      </c>
      <c r="K78" s="50">
        <v>91.56</v>
      </c>
      <c r="L78" s="36">
        <v>1.8468393980800531E-2</v>
      </c>
      <c r="M78" s="36">
        <v>4.5375330104457344E-2</v>
      </c>
      <c r="N78" s="36">
        <v>0.14883641954928356</v>
      </c>
      <c r="O78" s="48">
        <v>0.48626658541018486</v>
      </c>
      <c r="P78" s="36">
        <v>19007</v>
      </c>
      <c r="Q78" s="36">
        <v>0.60232602357713272</v>
      </c>
      <c r="R78" s="36">
        <v>12.344955941138728</v>
      </c>
      <c r="S78" s="36">
        <v>0.11520552833357993</v>
      </c>
      <c r="T78" s="36" t="s">
        <v>98</v>
      </c>
      <c r="U78" s="36" t="s">
        <v>103</v>
      </c>
      <c r="V78" s="36">
        <f t="shared" si="2"/>
        <v>1</v>
      </c>
    </row>
    <row r="79" spans="1:22" x14ac:dyDescent="0.2">
      <c r="A79" s="16" t="s">
        <v>18</v>
      </c>
      <c r="B79" s="16">
        <v>2013</v>
      </c>
      <c r="C79" s="38">
        <v>227969</v>
      </c>
      <c r="D79" s="38">
        <v>37041</v>
      </c>
      <c r="E79" s="38">
        <v>11228</v>
      </c>
      <c r="F79" s="38">
        <v>239223</v>
      </c>
      <c r="G79" s="38">
        <v>103379</v>
      </c>
      <c r="H79" s="38">
        <v>34574</v>
      </c>
      <c r="I79" s="38">
        <v>20939</v>
      </c>
      <c r="J79" s="38">
        <v>121489.3253968254</v>
      </c>
      <c r="K79" s="51">
        <v>97.573333333333338</v>
      </c>
      <c r="L79" s="16">
        <v>4.6935286322803409E-2</v>
      </c>
      <c r="M79" s="16">
        <v>0.1086100658741137</v>
      </c>
      <c r="N79" s="16">
        <v>0.16248261825072707</v>
      </c>
      <c r="O79" s="49">
        <v>0.3344392961820099</v>
      </c>
      <c r="P79" s="16">
        <v>13635</v>
      </c>
      <c r="Q79" s="16">
        <v>0.36810561269944114</v>
      </c>
      <c r="R79" s="16">
        <v>12.385151450282283</v>
      </c>
      <c r="S79" s="16">
        <v>8.7529209147949816E-2</v>
      </c>
      <c r="T79" s="16" t="s">
        <v>98</v>
      </c>
      <c r="U79" s="16" t="s">
        <v>103</v>
      </c>
      <c r="V79" s="36">
        <f t="shared" si="2"/>
        <v>1</v>
      </c>
    </row>
    <row r="80" spans="1:22" x14ac:dyDescent="0.2">
      <c r="A80" s="36" t="s">
        <v>18</v>
      </c>
      <c r="B80" s="36">
        <v>2012</v>
      </c>
      <c r="C80" s="37">
        <v>234216</v>
      </c>
      <c r="D80" s="37">
        <v>42126</v>
      </c>
      <c r="E80" s="37">
        <v>13648</v>
      </c>
      <c r="F80" s="37">
        <v>225886</v>
      </c>
      <c r="G80" s="37">
        <v>95658</v>
      </c>
      <c r="H80" s="37">
        <v>29392</v>
      </c>
      <c r="I80" s="37">
        <v>22470</v>
      </c>
      <c r="J80" s="37">
        <v>111742.56</v>
      </c>
      <c r="K80" s="50">
        <v>94.029166666666654</v>
      </c>
      <c r="L80" s="36">
        <v>6.0419857804379203E-2</v>
      </c>
      <c r="M80" s="36">
        <v>0.14267494616237011</v>
      </c>
      <c r="N80" s="36">
        <v>0.17985961676401271</v>
      </c>
      <c r="O80" s="48">
        <v>0.30726128499445943</v>
      </c>
      <c r="P80" s="36">
        <v>6922</v>
      </c>
      <c r="Q80" s="36">
        <v>0.16431657408726202</v>
      </c>
      <c r="R80" s="36">
        <v>12.327785726210685</v>
      </c>
      <c r="S80" s="36">
        <v>9.9474956393933223E-2</v>
      </c>
      <c r="T80" s="36" t="s">
        <v>98</v>
      </c>
      <c r="U80" s="36" t="s">
        <v>103</v>
      </c>
      <c r="V80" s="36">
        <f t="shared" si="2"/>
        <v>1</v>
      </c>
    </row>
    <row r="81" spans="1:22" x14ac:dyDescent="0.2">
      <c r="A81" s="16" t="s">
        <v>18</v>
      </c>
      <c r="B81" s="16">
        <v>2011</v>
      </c>
      <c r="C81" s="38">
        <v>231970.8</v>
      </c>
      <c r="D81" s="38">
        <v>45848.13</v>
      </c>
      <c r="E81" s="38">
        <v>17522.810000000001</v>
      </c>
      <c r="F81" s="38">
        <v>228487.4</v>
      </c>
      <c r="G81" s="38">
        <v>96644.99</v>
      </c>
      <c r="H81" s="38">
        <v>31417.38</v>
      </c>
      <c r="I81" s="38">
        <v>19534.02</v>
      </c>
      <c r="J81" s="38">
        <v>121769.96031746031</v>
      </c>
      <c r="K81" s="51">
        <v>96.789166666666645</v>
      </c>
      <c r="L81" s="16">
        <v>7.6690487090316589E-2</v>
      </c>
      <c r="M81" s="16">
        <v>0.18131110572829487</v>
      </c>
      <c r="N81" s="16">
        <v>0.19764612615036031</v>
      </c>
      <c r="O81" s="49">
        <v>0.32508027575976778</v>
      </c>
      <c r="P81" s="16">
        <v>11883.36</v>
      </c>
      <c r="Q81" s="16">
        <v>0.25918963325221772</v>
      </c>
      <c r="R81" s="16">
        <v>12.339236345564061</v>
      </c>
      <c r="S81" s="16">
        <v>8.5492766778386908E-2</v>
      </c>
      <c r="T81" s="16" t="s">
        <v>98</v>
      </c>
      <c r="U81" s="16" t="s">
        <v>103</v>
      </c>
      <c r="V81" s="36">
        <f t="shared" si="2"/>
        <v>1</v>
      </c>
    </row>
    <row r="82" spans="1:22" x14ac:dyDescent="0.2">
      <c r="A82" s="36" t="s">
        <v>18</v>
      </c>
      <c r="B82" s="36">
        <v>2010</v>
      </c>
      <c r="C82" s="37">
        <v>186538.1</v>
      </c>
      <c r="D82" s="37">
        <v>37183.870000000003</v>
      </c>
      <c r="E82" s="37">
        <v>14350.61</v>
      </c>
      <c r="F82" s="37">
        <v>190843.1</v>
      </c>
      <c r="G82" s="37">
        <v>80223.75</v>
      </c>
      <c r="H82" s="37">
        <v>27597.74</v>
      </c>
      <c r="I82" s="37">
        <v>19239.939999999999</v>
      </c>
      <c r="J82" s="37">
        <v>119840.91269841269</v>
      </c>
      <c r="K82" s="50">
        <v>79.946666666666673</v>
      </c>
      <c r="L82" s="36">
        <v>7.519585460517042E-2</v>
      </c>
      <c r="M82" s="36">
        <v>0.17888231352934761</v>
      </c>
      <c r="N82" s="36">
        <v>0.19933659665237291</v>
      </c>
      <c r="O82" s="48">
        <v>0.3440095981551598</v>
      </c>
      <c r="P82" s="36">
        <v>8357.8000000000029</v>
      </c>
      <c r="Q82" s="36">
        <v>0.22476950355086769</v>
      </c>
      <c r="R82" s="36">
        <v>12.159206903472121</v>
      </c>
      <c r="S82" s="36">
        <v>0.10081548664845623</v>
      </c>
      <c r="T82" s="36" t="s">
        <v>109</v>
      </c>
      <c r="U82" s="36" t="s">
        <v>102</v>
      </c>
      <c r="V82" s="36">
        <f t="shared" si="2"/>
        <v>3</v>
      </c>
    </row>
    <row r="83" spans="1:22" x14ac:dyDescent="0.2">
      <c r="A83" s="16" t="s">
        <v>18</v>
      </c>
      <c r="B83" s="16">
        <v>2009</v>
      </c>
      <c r="C83" s="38">
        <v>156408.6</v>
      </c>
      <c r="D83" s="38">
        <v>30604.54</v>
      </c>
      <c r="E83" s="38">
        <v>12034</v>
      </c>
      <c r="F83" s="38">
        <v>178164.3</v>
      </c>
      <c r="G83" s="38">
        <v>73289.009999999995</v>
      </c>
      <c r="H83" s="38">
        <v>27106.84</v>
      </c>
      <c r="I83" s="38">
        <v>16263.82</v>
      </c>
      <c r="J83" s="38">
        <v>125027.85714285714</v>
      </c>
      <c r="K83" s="51">
        <v>63.775833333333338</v>
      </c>
      <c r="L83" s="16">
        <v>6.754439581891547E-2</v>
      </c>
      <c r="M83" s="16">
        <v>0.16419924351550116</v>
      </c>
      <c r="N83" s="16">
        <v>0.19567044267386832</v>
      </c>
      <c r="O83" s="49">
        <v>0.36986227539435995</v>
      </c>
      <c r="P83" s="16">
        <v>10843.02</v>
      </c>
      <c r="Q83" s="16">
        <v>0.35429449356206627</v>
      </c>
      <c r="R83" s="16">
        <v>12.090461437248432</v>
      </c>
      <c r="S83" s="16">
        <v>9.1285515672892947E-2</v>
      </c>
      <c r="T83" s="16" t="s">
        <v>109</v>
      </c>
      <c r="U83" s="16" t="s">
        <v>102</v>
      </c>
      <c r="V83" s="36">
        <f t="shared" si="2"/>
        <v>3</v>
      </c>
    </row>
    <row r="84" spans="1:22" x14ac:dyDescent="0.2">
      <c r="A84" s="36" t="s">
        <v>18</v>
      </c>
      <c r="B84" s="36">
        <v>2008</v>
      </c>
      <c r="C84" s="37">
        <v>234674</v>
      </c>
      <c r="D84" s="37">
        <v>7991.94</v>
      </c>
      <c r="E84" s="37">
        <v>21210.55</v>
      </c>
      <c r="F84" s="37">
        <v>157420</v>
      </c>
      <c r="G84" s="37">
        <v>62150</v>
      </c>
      <c r="H84" s="37">
        <v>39450</v>
      </c>
      <c r="I84" s="37">
        <v>8310</v>
      </c>
      <c r="J84" s="37">
        <v>137800</v>
      </c>
      <c r="K84" s="50">
        <v>98.694166666666661</v>
      </c>
      <c r="L84" s="36">
        <v>0.13473859738279761</v>
      </c>
      <c r="M84" s="36">
        <v>0.34127996781979081</v>
      </c>
      <c r="N84" s="36">
        <v>3.4055498265679197E-2</v>
      </c>
      <c r="O84" s="48">
        <v>0.63475462590506837</v>
      </c>
      <c r="P84" s="36">
        <v>31140</v>
      </c>
      <c r="Q84" s="36">
        <v>3.8964256488412077</v>
      </c>
      <c r="R84" s="36">
        <v>11.966672671696442</v>
      </c>
      <c r="S84" s="36">
        <v>5.2788718079024265E-2</v>
      </c>
      <c r="T84" s="36" t="s">
        <v>108</v>
      </c>
      <c r="U84" s="36" t="s">
        <v>101</v>
      </c>
      <c r="V84" s="36">
        <f t="shared" si="2"/>
        <v>2</v>
      </c>
    </row>
    <row r="85" spans="1:22" x14ac:dyDescent="0.2">
      <c r="A85" s="16" t="s">
        <v>18</v>
      </c>
      <c r="B85" s="16">
        <v>2007</v>
      </c>
      <c r="C85" s="38">
        <v>217649</v>
      </c>
      <c r="D85" s="38">
        <v>42463.99</v>
      </c>
      <c r="E85" s="38">
        <v>18556.48</v>
      </c>
      <c r="F85" s="38">
        <v>155664.70000000001</v>
      </c>
      <c r="G85" s="38">
        <v>61500.31</v>
      </c>
      <c r="H85" s="38">
        <v>20394.990000000002</v>
      </c>
      <c r="I85" s="38">
        <v>8209.5400000000009</v>
      </c>
      <c r="J85" s="38">
        <v>174395.85657370518</v>
      </c>
      <c r="K85" s="51">
        <v>74.890833333333333</v>
      </c>
      <c r="L85" s="16">
        <v>0.11920801569013398</v>
      </c>
      <c r="M85" s="16">
        <v>0.30172986119907363</v>
      </c>
      <c r="N85" s="16">
        <v>0.19510307881037817</v>
      </c>
      <c r="O85" s="49">
        <v>0.33162418205696853</v>
      </c>
      <c r="P85" s="16">
        <v>12185.45</v>
      </c>
      <c r="Q85" s="16">
        <v>0.28695960977760221</v>
      </c>
      <c r="R85" s="16">
        <v>11.95545961407014</v>
      </c>
      <c r="S85" s="16">
        <v>5.2738610616279734E-2</v>
      </c>
      <c r="T85" s="16" t="s">
        <v>98</v>
      </c>
      <c r="U85" s="16" t="s">
        <v>100</v>
      </c>
      <c r="V85" s="36">
        <f t="shared" si="2"/>
        <v>1</v>
      </c>
    </row>
    <row r="86" spans="1:22" x14ac:dyDescent="0.2">
      <c r="A86" s="36" t="s">
        <v>18</v>
      </c>
      <c r="B86" s="36">
        <v>2006</v>
      </c>
      <c r="C86" s="37">
        <v>193175.3</v>
      </c>
      <c r="D86" s="37">
        <v>37284.36</v>
      </c>
      <c r="E86" s="37">
        <v>15241.56</v>
      </c>
      <c r="F86" s="37">
        <v>132160.1</v>
      </c>
      <c r="G86" s="37">
        <v>50643.17</v>
      </c>
      <c r="H86" s="37">
        <v>17802.54</v>
      </c>
      <c r="I86" s="37">
        <v>3131.2</v>
      </c>
      <c r="J86" s="37">
        <v>112833.10756972112</v>
      </c>
      <c r="K86" s="50">
        <v>66.918333333333337</v>
      </c>
      <c r="L86" s="36">
        <v>0.11532648658710154</v>
      </c>
      <c r="M86" s="36">
        <v>0.30095983328057863</v>
      </c>
      <c r="N86" s="36">
        <v>0.19300790525496792</v>
      </c>
      <c r="O86" s="48">
        <v>0.35152894259976225</v>
      </c>
      <c r="P86" s="36">
        <v>14671.34</v>
      </c>
      <c r="Q86" s="36">
        <v>0.39349850714884205</v>
      </c>
      <c r="R86" s="36">
        <v>11.791769345413114</v>
      </c>
      <c r="S86" s="36">
        <v>2.3692476019615601E-2</v>
      </c>
      <c r="T86" s="36" t="s">
        <v>98</v>
      </c>
      <c r="U86" s="36" t="s">
        <v>100</v>
      </c>
      <c r="V86" s="36">
        <f t="shared" si="2"/>
        <v>1</v>
      </c>
    </row>
    <row r="87" spans="1:22" x14ac:dyDescent="0.2">
      <c r="A87" s="16" t="s">
        <v>19</v>
      </c>
      <c r="B87" s="16">
        <v>2022</v>
      </c>
      <c r="C87" s="38">
        <v>140852.6</v>
      </c>
      <c r="D87" s="38">
        <v>26039.73</v>
      </c>
      <c r="E87" s="38">
        <v>14631.34</v>
      </c>
      <c r="F87" s="38">
        <v>160284.20000000001</v>
      </c>
      <c r="G87" s="38">
        <v>58190.33</v>
      </c>
      <c r="H87" s="38">
        <v>20412.45</v>
      </c>
      <c r="I87" s="38">
        <v>19392.560000000001</v>
      </c>
      <c r="J87" s="38">
        <v>47508.286852589641</v>
      </c>
      <c r="K87" s="51">
        <v>94.25333333333333</v>
      </c>
      <c r="L87" s="16">
        <v>9.1283732270554419E-2</v>
      </c>
      <c r="M87" s="16">
        <v>0.25143937145570405</v>
      </c>
      <c r="N87" s="16">
        <v>0.18487219973220231</v>
      </c>
      <c r="O87" s="49">
        <v>0.35078766523578747</v>
      </c>
      <c r="P87" s="16">
        <v>1019.8899999999994</v>
      </c>
      <c r="Q87" s="16">
        <v>3.9166688748308816E-2</v>
      </c>
      <c r="R87" s="16">
        <v>11.984703768549508</v>
      </c>
      <c r="S87" s="16">
        <v>0.12098859400988993</v>
      </c>
      <c r="T87" s="16" t="s">
        <v>109</v>
      </c>
      <c r="U87" s="16" t="s">
        <v>106</v>
      </c>
      <c r="V87" s="36">
        <f t="shared" si="2"/>
        <v>3</v>
      </c>
    </row>
    <row r="88" spans="1:22" x14ac:dyDescent="0.2">
      <c r="A88" s="36" t="s">
        <v>19</v>
      </c>
      <c r="B88" s="36">
        <v>2021</v>
      </c>
      <c r="C88" s="37">
        <v>92010.87</v>
      </c>
      <c r="D88" s="37">
        <v>22956.880000000001</v>
      </c>
      <c r="E88" s="37">
        <v>6886.8249999999998</v>
      </c>
      <c r="F88" s="37">
        <v>162989.79999999999</v>
      </c>
      <c r="G88" s="37">
        <v>52670.43</v>
      </c>
      <c r="H88" s="37">
        <v>28056.03</v>
      </c>
      <c r="I88" s="37">
        <v>17220.02</v>
      </c>
      <c r="J88" s="37">
        <v>44588.095238095237</v>
      </c>
      <c r="K88" s="50">
        <v>68.231666666666669</v>
      </c>
      <c r="L88" s="36">
        <v>4.2253104181979487E-2</v>
      </c>
      <c r="M88" s="36">
        <v>0.13075315694214001</v>
      </c>
      <c r="N88" s="36">
        <v>0.24950182516478761</v>
      </c>
      <c r="O88" s="48">
        <v>0.53267136797630088</v>
      </c>
      <c r="P88" s="36">
        <v>10836.009999999998</v>
      </c>
      <c r="Q88" s="36">
        <v>0.47201579657165949</v>
      </c>
      <c r="R88" s="36">
        <v>12.001442901143781</v>
      </c>
      <c r="S88" s="36">
        <v>0.10565090576220108</v>
      </c>
      <c r="T88" s="36" t="s">
        <v>109</v>
      </c>
      <c r="U88" s="36" t="s">
        <v>106</v>
      </c>
      <c r="V88" s="36">
        <f t="shared" si="2"/>
        <v>3</v>
      </c>
    </row>
    <row r="89" spans="1:22" x14ac:dyDescent="0.2">
      <c r="A89" s="16" t="s">
        <v>19</v>
      </c>
      <c r="B89" s="16">
        <v>2020</v>
      </c>
      <c r="C89" s="38">
        <v>51342.96</v>
      </c>
      <c r="D89" s="38">
        <v>4602.3239999999996</v>
      </c>
      <c r="E89" s="38">
        <v>-9863.7610000000004</v>
      </c>
      <c r="F89" s="38">
        <v>125250.9</v>
      </c>
      <c r="G89" s="38">
        <v>42828.25</v>
      </c>
      <c r="H89" s="38">
        <v>25010.66</v>
      </c>
      <c r="I89" s="38">
        <v>17327.55</v>
      </c>
      <c r="J89" s="38">
        <v>36230.1581027668</v>
      </c>
      <c r="K89" s="51">
        <v>38.578333333333333</v>
      </c>
      <c r="L89" s="16">
        <v>-7.8752016951574799E-2</v>
      </c>
      <c r="M89" s="16">
        <v>-0.2303096904496448</v>
      </c>
      <c r="N89" s="16">
        <v>8.9638852142533268E-2</v>
      </c>
      <c r="O89" s="49">
        <v>0.58397576366066795</v>
      </c>
      <c r="P89" s="16">
        <v>7683.1100000000006</v>
      </c>
      <c r="Q89" s="16">
        <v>1.669397895498014</v>
      </c>
      <c r="R89" s="16">
        <v>11.738074204550037</v>
      </c>
      <c r="S89" s="16">
        <v>0.13834271849543597</v>
      </c>
      <c r="T89" s="16" t="s">
        <v>108</v>
      </c>
      <c r="U89" s="16" t="s">
        <v>105</v>
      </c>
      <c r="V89" s="36">
        <f t="shared" si="2"/>
        <v>2</v>
      </c>
    </row>
    <row r="90" spans="1:22" x14ac:dyDescent="0.2">
      <c r="A90" s="36" t="s">
        <v>19</v>
      </c>
      <c r="B90" s="36">
        <v>2019</v>
      </c>
      <c r="C90" s="37">
        <v>79565.919999999998</v>
      </c>
      <c r="D90" s="37">
        <v>16282.56</v>
      </c>
      <c r="E90" s="37">
        <v>165.76</v>
      </c>
      <c r="F90" s="37">
        <v>138252.79999999999</v>
      </c>
      <c r="G90" s="37">
        <v>53648</v>
      </c>
      <c r="H90" s="37">
        <v>21179.200000000001</v>
      </c>
      <c r="I90" s="37">
        <v>14284.48</v>
      </c>
      <c r="J90" s="37">
        <v>57623.492063492064</v>
      </c>
      <c r="K90" s="50">
        <v>57.310833333333328</v>
      </c>
      <c r="L90" s="36">
        <v>1.1989630589760208E-3</v>
      </c>
      <c r="M90" s="36">
        <v>3.0897703549060541E-3</v>
      </c>
      <c r="N90" s="36">
        <v>0.20464238960600217</v>
      </c>
      <c r="O90" s="48">
        <v>0.39478079331941546</v>
      </c>
      <c r="P90" s="36">
        <v>6894.7200000000012</v>
      </c>
      <c r="Q90" s="36">
        <v>0.42344201403219156</v>
      </c>
      <c r="R90" s="36">
        <v>11.836839172344046</v>
      </c>
      <c r="S90" s="36">
        <v>0.10332145171743358</v>
      </c>
      <c r="T90" s="36" t="s">
        <v>109</v>
      </c>
      <c r="U90" s="36" t="s">
        <v>104</v>
      </c>
      <c r="V90" s="36">
        <f t="shared" si="2"/>
        <v>3</v>
      </c>
    </row>
    <row r="91" spans="1:22" x14ac:dyDescent="0.2">
      <c r="A91" s="16" t="s">
        <v>19</v>
      </c>
      <c r="B91" s="16">
        <v>2018</v>
      </c>
      <c r="C91" s="38">
        <v>90863.78</v>
      </c>
      <c r="D91" s="38">
        <v>20042.759999999998</v>
      </c>
      <c r="E91" s="38">
        <v>4872.8059999999996</v>
      </c>
      <c r="F91" s="38">
        <v>139798.5</v>
      </c>
      <c r="G91" s="38">
        <v>60317.21</v>
      </c>
      <c r="H91" s="38">
        <v>23716.84</v>
      </c>
      <c r="I91" s="38">
        <v>20535.23</v>
      </c>
      <c r="J91" s="38">
        <v>65009.960159362548</v>
      </c>
      <c r="K91" s="51">
        <v>64.575833333333335</v>
      </c>
      <c r="L91" s="16">
        <v>3.485592477744754E-2</v>
      </c>
      <c r="M91" s="16">
        <v>8.0786329473793619E-2</v>
      </c>
      <c r="N91" s="16">
        <v>0.22058030163394038</v>
      </c>
      <c r="O91" s="49">
        <v>0.39320187389303984</v>
      </c>
      <c r="P91" s="16">
        <v>3181.6100000000006</v>
      </c>
      <c r="Q91" s="16">
        <v>0.15874111150360534</v>
      </c>
      <c r="R91" s="16">
        <v>11.84795737911055</v>
      </c>
      <c r="S91" s="16">
        <v>0.14689163331509278</v>
      </c>
      <c r="T91" s="16" t="s">
        <v>109</v>
      </c>
      <c r="U91" s="16" t="s">
        <v>104</v>
      </c>
      <c r="V91" s="36">
        <f t="shared" si="2"/>
        <v>3</v>
      </c>
    </row>
    <row r="92" spans="1:22" x14ac:dyDescent="0.2">
      <c r="A92" s="36" t="s">
        <v>19</v>
      </c>
      <c r="B92" s="36">
        <v>2017</v>
      </c>
      <c r="C92" s="37">
        <v>80225.3</v>
      </c>
      <c r="D92" s="37">
        <v>17514</v>
      </c>
      <c r="E92" s="37">
        <v>3813.6320000000001</v>
      </c>
      <c r="F92" s="37">
        <v>129903.1</v>
      </c>
      <c r="G92" s="37">
        <v>54343.7</v>
      </c>
      <c r="H92" s="37">
        <v>22808.32</v>
      </c>
      <c r="I92" s="37">
        <v>15351.73</v>
      </c>
      <c r="J92" s="37">
        <v>42480.916334661357</v>
      </c>
      <c r="K92" s="50">
        <v>51.855833333333329</v>
      </c>
      <c r="L92" s="36">
        <v>2.9357513408071093E-2</v>
      </c>
      <c r="M92" s="36">
        <v>7.0176156573807089E-2</v>
      </c>
      <c r="N92" s="36">
        <v>0.21831018394446638</v>
      </c>
      <c r="O92" s="48">
        <v>0.41970495199995583</v>
      </c>
      <c r="P92" s="36">
        <v>7456.59</v>
      </c>
      <c r="Q92" s="36">
        <v>0.42575025693730728</v>
      </c>
      <c r="R92" s="36">
        <v>11.774544066885101</v>
      </c>
      <c r="S92" s="36">
        <v>0.11817831907013765</v>
      </c>
      <c r="T92" s="36" t="s">
        <v>109</v>
      </c>
      <c r="U92" s="36" t="s">
        <v>104</v>
      </c>
      <c r="V92" s="36">
        <f t="shared" si="2"/>
        <v>3</v>
      </c>
    </row>
    <row r="93" spans="1:22" x14ac:dyDescent="0.2">
      <c r="A93" s="16" t="s">
        <v>19</v>
      </c>
      <c r="B93" s="16">
        <v>2016</v>
      </c>
      <c r="C93" s="38">
        <v>62736.47</v>
      </c>
      <c r="D93" s="38">
        <v>10751.73</v>
      </c>
      <c r="E93" s="38">
        <v>-1620.0619999999999</v>
      </c>
      <c r="F93" s="38">
        <v>137821.5</v>
      </c>
      <c r="G93" s="38">
        <v>58744.97</v>
      </c>
      <c r="H93" s="38">
        <v>22756.12</v>
      </c>
      <c r="I93" s="38">
        <v>13365.51</v>
      </c>
      <c r="J93" s="38">
        <v>53544.365079365081</v>
      </c>
      <c r="K93" s="51">
        <v>44.218333333333334</v>
      </c>
      <c r="L93" s="16">
        <v>-1.1754784268056869E-2</v>
      </c>
      <c r="M93" s="16">
        <v>-2.7577884540582791E-2</v>
      </c>
      <c r="N93" s="16">
        <v>0.171379263130361</v>
      </c>
      <c r="O93" s="49">
        <v>0.38737137834949953</v>
      </c>
      <c r="P93" s="16">
        <v>9390.6099999999988</v>
      </c>
      <c r="Q93" s="16">
        <v>0.8734045590802596</v>
      </c>
      <c r="R93" s="16">
        <v>11.8337146486134</v>
      </c>
      <c r="S93" s="16">
        <v>9.6976959327826212E-2</v>
      </c>
      <c r="T93" s="16" t="s">
        <v>108</v>
      </c>
      <c r="U93" s="16" t="s">
        <v>99</v>
      </c>
      <c r="V93" s="36">
        <f t="shared" si="2"/>
        <v>2</v>
      </c>
    </row>
    <row r="94" spans="1:22" x14ac:dyDescent="0.2">
      <c r="A94" s="36" t="s">
        <v>19</v>
      </c>
      <c r="B94" s="36">
        <v>2015</v>
      </c>
      <c r="C94" s="37">
        <v>76556.53</v>
      </c>
      <c r="D94" s="37">
        <v>7631.7860000000001</v>
      </c>
      <c r="E94" s="37">
        <v>-9752.6440000000002</v>
      </c>
      <c r="F94" s="37">
        <v>149673</v>
      </c>
      <c r="G94" s="37">
        <v>59594.06</v>
      </c>
      <c r="H94" s="37">
        <v>21533.99</v>
      </c>
      <c r="I94" s="37">
        <v>11670.3</v>
      </c>
      <c r="J94" s="37">
        <v>62028.333333333336</v>
      </c>
      <c r="K94" s="50">
        <v>49.185833333333335</v>
      </c>
      <c r="L94" s="36">
        <v>-6.5159674757638314E-2</v>
      </c>
      <c r="M94" s="36">
        <v>-0.16365127665408266</v>
      </c>
      <c r="N94" s="36">
        <v>9.9688243445725661E-2</v>
      </c>
      <c r="O94" s="48">
        <v>0.36134457024743744</v>
      </c>
      <c r="P94" s="36">
        <v>9863.6900000000023</v>
      </c>
      <c r="Q94" s="36">
        <v>1.2924484517778672</v>
      </c>
      <c r="R94" s="36">
        <v>11.916208193419326</v>
      </c>
      <c r="S94" s="36">
        <v>7.7971978914032583E-2</v>
      </c>
      <c r="T94" s="36" t="s">
        <v>108</v>
      </c>
      <c r="U94" s="36" t="s">
        <v>99</v>
      </c>
      <c r="V94" s="36">
        <f t="shared" si="2"/>
        <v>2</v>
      </c>
    </row>
    <row r="95" spans="1:22" x14ac:dyDescent="0.2">
      <c r="A95" s="16" t="s">
        <v>19</v>
      </c>
      <c r="B95" s="16">
        <v>2014</v>
      </c>
      <c r="C95" s="38">
        <v>147483.20000000001</v>
      </c>
      <c r="D95" s="38">
        <v>23777.18</v>
      </c>
      <c r="E95" s="38">
        <v>1716.126</v>
      </c>
      <c r="F95" s="38">
        <v>194353</v>
      </c>
      <c r="G95" s="38">
        <v>82694.42</v>
      </c>
      <c r="H95" s="38">
        <v>25676.76</v>
      </c>
      <c r="I95" s="38">
        <v>15812.02</v>
      </c>
      <c r="J95" s="38">
        <v>85560.158730158728</v>
      </c>
      <c r="K95" s="51">
        <v>91.56</v>
      </c>
      <c r="L95" s="16">
        <v>8.8299434534069455E-3</v>
      </c>
      <c r="M95" s="16">
        <v>2.0752621519081939E-2</v>
      </c>
      <c r="N95" s="16">
        <v>0.16121958297623051</v>
      </c>
      <c r="O95" s="49">
        <v>0.31050172430014017</v>
      </c>
      <c r="P95" s="16">
        <v>9864.739999999998</v>
      </c>
      <c r="Q95" s="16">
        <v>0.414882673218607</v>
      </c>
      <c r="R95" s="16">
        <v>12.177431372230181</v>
      </c>
      <c r="S95" s="16">
        <v>8.1357221138855587E-2</v>
      </c>
      <c r="T95" s="16" t="s">
        <v>98</v>
      </c>
      <c r="U95" s="16" t="s">
        <v>103</v>
      </c>
      <c r="V95" s="36">
        <f t="shared" si="2"/>
        <v>1</v>
      </c>
    </row>
    <row r="96" spans="1:22" x14ac:dyDescent="0.2">
      <c r="A96" s="36" t="s">
        <v>19</v>
      </c>
      <c r="B96" s="36">
        <v>2013</v>
      </c>
      <c r="C96" s="37">
        <v>154194.4</v>
      </c>
      <c r="D96" s="37">
        <v>24319.85</v>
      </c>
      <c r="E96" s="37">
        <v>6854.0280000000002</v>
      </c>
      <c r="F96" s="37">
        <v>183758.3</v>
      </c>
      <c r="G96" s="37">
        <v>81091.38</v>
      </c>
      <c r="H96" s="37">
        <v>27728.26</v>
      </c>
      <c r="I96" s="37">
        <v>14172.96</v>
      </c>
      <c r="J96" s="37">
        <v>84558.412698412692</v>
      </c>
      <c r="K96" s="50">
        <v>97.573333333333338</v>
      </c>
      <c r="L96" s="36">
        <v>3.7299147848015579E-2</v>
      </c>
      <c r="M96" s="36">
        <v>8.4522275980504949E-2</v>
      </c>
      <c r="N96" s="36">
        <v>0.15772200546842169</v>
      </c>
      <c r="O96" s="48">
        <v>0.34193844031264481</v>
      </c>
      <c r="P96" s="36">
        <v>13555.3</v>
      </c>
      <c r="Q96" s="36">
        <v>0.55737597065771372</v>
      </c>
      <c r="R96" s="36">
        <v>12.121376586122974</v>
      </c>
      <c r="S96" s="36">
        <v>7.7128271212783317E-2</v>
      </c>
      <c r="T96" s="36" t="s">
        <v>98</v>
      </c>
      <c r="U96" s="36" t="s">
        <v>103</v>
      </c>
      <c r="V96" s="36">
        <f t="shared" si="2"/>
        <v>1</v>
      </c>
    </row>
    <row r="97" spans="1:22" x14ac:dyDescent="0.2">
      <c r="A97" s="16" t="s">
        <v>19</v>
      </c>
      <c r="B97" s="16">
        <v>2012</v>
      </c>
      <c r="C97" s="38">
        <v>165606</v>
      </c>
      <c r="D97" s="38">
        <v>31591.759999999998</v>
      </c>
      <c r="E97" s="38">
        <v>10016.15</v>
      </c>
      <c r="F97" s="38">
        <v>179592.3</v>
      </c>
      <c r="G97" s="38">
        <v>80655.19</v>
      </c>
      <c r="H97" s="38">
        <v>24794.720000000001</v>
      </c>
      <c r="I97" s="38">
        <v>10288.799999999999</v>
      </c>
      <c r="J97" s="38">
        <v>80855.56</v>
      </c>
      <c r="K97" s="51">
        <v>94.029166666666654</v>
      </c>
      <c r="L97" s="16">
        <v>5.5771600452803376E-2</v>
      </c>
      <c r="M97" s="16">
        <v>0.12418481687291294</v>
      </c>
      <c r="N97" s="16">
        <v>0.1907645858241851</v>
      </c>
      <c r="O97" s="49">
        <v>0.30741629893872918</v>
      </c>
      <c r="P97" s="16">
        <v>14505.920000000002</v>
      </c>
      <c r="Q97" s="16">
        <v>0.45916783363763219</v>
      </c>
      <c r="R97" s="16">
        <v>12.098444560879935</v>
      </c>
      <c r="S97" s="16">
        <v>5.7289761309365715E-2</v>
      </c>
      <c r="T97" s="16" t="s">
        <v>98</v>
      </c>
      <c r="U97" s="16" t="s">
        <v>103</v>
      </c>
      <c r="V97" s="36">
        <f t="shared" si="2"/>
        <v>1</v>
      </c>
    </row>
    <row r="98" spans="1:22" x14ac:dyDescent="0.2">
      <c r="A98" s="36" t="s">
        <v>19</v>
      </c>
      <c r="B98" s="36">
        <v>2011</v>
      </c>
      <c r="C98" s="37">
        <v>152635.5</v>
      </c>
      <c r="D98" s="37">
        <v>34514.93</v>
      </c>
      <c r="E98" s="37">
        <v>10911.19</v>
      </c>
      <c r="F98" s="37">
        <v>199372.3</v>
      </c>
      <c r="G98" s="37">
        <v>84194.76</v>
      </c>
      <c r="H98" s="37">
        <v>32176.46</v>
      </c>
      <c r="I98" s="37">
        <v>2086.41</v>
      </c>
      <c r="J98" s="37">
        <v>80022.89682539682</v>
      </c>
      <c r="K98" s="50">
        <v>96.789166666666645</v>
      </c>
      <c r="L98" s="36">
        <v>5.4727712927021464E-2</v>
      </c>
      <c r="M98" s="36">
        <v>0.12959464460733663</v>
      </c>
      <c r="N98" s="36">
        <v>0.22612649088842374</v>
      </c>
      <c r="O98" s="48">
        <v>0.38216701371914358</v>
      </c>
      <c r="P98" s="36">
        <v>30090.05</v>
      </c>
      <c r="Q98" s="36">
        <v>0.87179808853733731</v>
      </c>
      <c r="R98" s="36">
        <v>12.202929210109799</v>
      </c>
      <c r="S98" s="36">
        <v>1.0464894070038817E-2</v>
      </c>
      <c r="T98" s="36" t="s">
        <v>98</v>
      </c>
      <c r="U98" s="36" t="s">
        <v>103</v>
      </c>
      <c r="V98" s="36">
        <f t="shared" ref="V98:V129" si="3">IF(T98="Pre-crisis",1,IF(T98="Crisis",2,IF(T98="Post-Crisis",3,0)))</f>
        <v>1</v>
      </c>
    </row>
    <row r="99" spans="1:22" x14ac:dyDescent="0.2">
      <c r="A99" s="16" t="s">
        <v>19</v>
      </c>
      <c r="B99" s="16">
        <v>2010</v>
      </c>
      <c r="C99" s="38">
        <v>131891.6</v>
      </c>
      <c r="D99" s="38">
        <v>33015.360000000001</v>
      </c>
      <c r="E99" s="38">
        <v>9804.6200000000008</v>
      </c>
      <c r="F99" s="38">
        <v>175010.5</v>
      </c>
      <c r="G99" s="38">
        <v>74006.78</v>
      </c>
      <c r="H99" s="38">
        <v>26965.040000000001</v>
      </c>
      <c r="I99" s="38">
        <v>2057.0700000000002</v>
      </c>
      <c r="J99" s="38">
        <v>79165.119047619053</v>
      </c>
      <c r="K99" s="51">
        <v>79.946666666666673</v>
      </c>
      <c r="L99" s="16">
        <v>5.6023038617682944E-2</v>
      </c>
      <c r="M99" s="16">
        <v>0.13248272658261853</v>
      </c>
      <c r="N99" s="16">
        <v>0.25032193104033917</v>
      </c>
      <c r="O99" s="49">
        <v>0.36435904926548623</v>
      </c>
      <c r="P99" s="16">
        <v>24907.97</v>
      </c>
      <c r="Q99" s="16">
        <v>0.75443581411803473</v>
      </c>
      <c r="R99" s="16">
        <v>12.072601251105723</v>
      </c>
      <c r="S99" s="16">
        <v>1.1753980475457188E-2</v>
      </c>
      <c r="T99" s="16" t="s">
        <v>109</v>
      </c>
      <c r="U99" s="16" t="s">
        <v>102</v>
      </c>
      <c r="V99" s="36">
        <f t="shared" si="3"/>
        <v>3</v>
      </c>
    </row>
    <row r="100" spans="1:22" x14ac:dyDescent="0.2">
      <c r="A100" s="36" t="s">
        <v>19</v>
      </c>
      <c r="B100" s="36">
        <v>2009</v>
      </c>
      <c r="C100" s="37">
        <v>117627.5</v>
      </c>
      <c r="D100" s="37">
        <v>28954.66</v>
      </c>
      <c r="E100" s="37">
        <v>7415.08</v>
      </c>
      <c r="F100" s="37">
        <v>163905.9</v>
      </c>
      <c r="G100" s="37">
        <v>64253.4</v>
      </c>
      <c r="H100" s="37">
        <v>25192.05</v>
      </c>
      <c r="I100" s="37">
        <v>2242.5100000000002</v>
      </c>
      <c r="J100" s="37">
        <v>84346.428571428565</v>
      </c>
      <c r="K100" s="50">
        <v>63.775833333333338</v>
      </c>
      <c r="L100" s="36">
        <v>4.5239860188071329E-2</v>
      </c>
      <c r="M100" s="36">
        <v>0.11540369848132549</v>
      </c>
      <c r="N100" s="36">
        <v>0.24615553335742066</v>
      </c>
      <c r="O100" s="48">
        <v>0.39207341557022662</v>
      </c>
      <c r="P100" s="36">
        <v>22949.54</v>
      </c>
      <c r="Q100" s="36">
        <v>0.79260264150917337</v>
      </c>
      <c r="R100" s="36">
        <v>12.007047761643513</v>
      </c>
      <c r="S100" s="36">
        <v>1.3681691751181625E-2</v>
      </c>
      <c r="T100" s="36" t="s">
        <v>109</v>
      </c>
      <c r="U100" s="36" t="s">
        <v>102</v>
      </c>
      <c r="V100" s="36">
        <f t="shared" si="3"/>
        <v>3</v>
      </c>
    </row>
    <row r="101" spans="1:22" x14ac:dyDescent="0.2">
      <c r="A101" s="16" t="s">
        <v>19</v>
      </c>
      <c r="B101" s="16">
        <v>2008</v>
      </c>
      <c r="C101" s="38">
        <v>159886</v>
      </c>
      <c r="D101" s="38">
        <v>12388.76</v>
      </c>
      <c r="E101" s="38">
        <v>15005.67</v>
      </c>
      <c r="F101" s="38">
        <v>195000</v>
      </c>
      <c r="G101" s="38">
        <v>83000</v>
      </c>
      <c r="H101" s="38">
        <v>33730</v>
      </c>
      <c r="I101" s="38">
        <v>10540</v>
      </c>
      <c r="J101" s="38">
        <v>110660.6324110672</v>
      </c>
      <c r="K101" s="51">
        <v>98.694166666666661</v>
      </c>
      <c r="L101" s="16">
        <v>7.6952153846153851E-2</v>
      </c>
      <c r="M101" s="16">
        <v>0.1807912048192771</v>
      </c>
      <c r="N101" s="16">
        <v>7.7484958032598222E-2</v>
      </c>
      <c r="O101" s="49">
        <v>0.40638554216867467</v>
      </c>
      <c r="P101" s="16">
        <v>23190</v>
      </c>
      <c r="Q101" s="16">
        <v>1.8718580390612136</v>
      </c>
      <c r="R101" s="16">
        <v>12.180754837545884</v>
      </c>
      <c r="S101" s="16">
        <v>5.4051282051282054E-2</v>
      </c>
      <c r="T101" s="16" t="s">
        <v>108</v>
      </c>
      <c r="U101" s="16" t="s">
        <v>101</v>
      </c>
      <c r="V101" s="36">
        <f t="shared" si="3"/>
        <v>2</v>
      </c>
    </row>
    <row r="102" spans="1:22" x14ac:dyDescent="0.2">
      <c r="A102" s="36" t="s">
        <v>19</v>
      </c>
      <c r="B102" s="36">
        <v>2007</v>
      </c>
      <c r="C102" s="37">
        <v>120761.8</v>
      </c>
      <c r="D102" s="37">
        <v>35504.800000000003</v>
      </c>
      <c r="E102" s="37">
        <v>13725.08</v>
      </c>
      <c r="F102" s="37">
        <v>139101.70000000001</v>
      </c>
      <c r="G102" s="37">
        <v>55426.78</v>
      </c>
      <c r="H102" s="37">
        <v>15533.43</v>
      </c>
      <c r="I102" s="37">
        <v>10540</v>
      </c>
      <c r="J102" s="37">
        <v>168173.66533864543</v>
      </c>
      <c r="K102" s="50">
        <v>74.890833333333333</v>
      </c>
      <c r="L102" s="36">
        <v>9.8669390812621258E-2</v>
      </c>
      <c r="M102" s="36">
        <v>0.24762542583206168</v>
      </c>
      <c r="N102" s="36">
        <v>0.29400687965896505</v>
      </c>
      <c r="O102" s="48">
        <v>0.28025135142254343</v>
      </c>
      <c r="P102" s="36">
        <v>4993.43</v>
      </c>
      <c r="Q102" s="36">
        <v>0.14064098375430928</v>
      </c>
      <c r="R102" s="36">
        <v>11.842960599260289</v>
      </c>
      <c r="S102" s="36">
        <v>7.5771899265070081E-2</v>
      </c>
      <c r="T102" s="36" t="s">
        <v>98</v>
      </c>
      <c r="U102" s="36" t="s">
        <v>100</v>
      </c>
      <c r="V102" s="36">
        <f t="shared" si="3"/>
        <v>1</v>
      </c>
    </row>
    <row r="103" spans="1:22" x14ac:dyDescent="0.2">
      <c r="A103" s="16" t="s">
        <v>19</v>
      </c>
      <c r="B103" s="16">
        <v>2006</v>
      </c>
      <c r="C103" s="38">
        <v>109131.3</v>
      </c>
      <c r="D103" s="38">
        <v>32002.85</v>
      </c>
      <c r="E103" s="38">
        <v>12337.68</v>
      </c>
      <c r="F103" s="38">
        <v>110919.9</v>
      </c>
      <c r="G103" s="38">
        <v>49020.42</v>
      </c>
      <c r="H103" s="38">
        <v>9305.7000000000007</v>
      </c>
      <c r="I103" s="38">
        <v>5005.16</v>
      </c>
      <c r="J103" s="38">
        <v>29293.386454183266</v>
      </c>
      <c r="K103" s="51">
        <v>66.918333333333337</v>
      </c>
      <c r="L103" s="16">
        <v>0.11123053663048742</v>
      </c>
      <c r="M103" s="16">
        <v>0.25168450209116938</v>
      </c>
      <c r="N103" s="16">
        <v>0.29325088219420092</v>
      </c>
      <c r="O103" s="49">
        <v>0.18983313484462191</v>
      </c>
      <c r="P103" s="16">
        <v>4300.5400000000009</v>
      </c>
      <c r="Q103" s="16">
        <v>0.13437990678955158</v>
      </c>
      <c r="R103" s="16">
        <v>11.61656359817864</v>
      </c>
      <c r="S103" s="16">
        <v>4.5124094053456597E-2</v>
      </c>
      <c r="T103" s="16" t="s">
        <v>98</v>
      </c>
      <c r="U103" s="16" t="s">
        <v>100</v>
      </c>
      <c r="V103" s="36">
        <f t="shared" si="3"/>
        <v>1</v>
      </c>
    </row>
    <row r="104" spans="1:22" x14ac:dyDescent="0.2">
      <c r="A104" s="36" t="s">
        <v>20</v>
      </c>
      <c r="B104" s="36">
        <v>2022</v>
      </c>
      <c r="C104" s="37">
        <v>150806</v>
      </c>
      <c r="D104" s="37">
        <v>85201</v>
      </c>
      <c r="E104" s="37">
        <v>28746</v>
      </c>
      <c r="F104" s="37">
        <v>158021</v>
      </c>
      <c r="G104" s="37">
        <v>53989</v>
      </c>
      <c r="H104" s="37">
        <v>26550</v>
      </c>
      <c r="I104" s="37">
        <v>45455</v>
      </c>
      <c r="J104" s="37">
        <v>110489.40239043825</v>
      </c>
      <c r="K104" s="50">
        <v>94.25333333333333</v>
      </c>
      <c r="L104" s="36">
        <v>0.18191253061301979</v>
      </c>
      <c r="M104" s="36">
        <v>0.53244179369871636</v>
      </c>
      <c r="N104" s="36">
        <v>0.56497088975239707</v>
      </c>
      <c r="O104" s="48">
        <v>0.4917668413936172</v>
      </c>
      <c r="P104" s="36">
        <v>-18905</v>
      </c>
      <c r="Q104" s="36">
        <v>-0.2218870670532036</v>
      </c>
      <c r="R104" s="36">
        <v>11.970483214569573</v>
      </c>
      <c r="S104" s="36">
        <v>0.28765164123755704</v>
      </c>
      <c r="T104" s="36" t="s">
        <v>109</v>
      </c>
      <c r="U104" s="36" t="s">
        <v>106</v>
      </c>
      <c r="V104" s="36">
        <f t="shared" si="3"/>
        <v>3</v>
      </c>
    </row>
    <row r="105" spans="1:22" x14ac:dyDescent="0.2">
      <c r="A105" s="16" t="s">
        <v>20</v>
      </c>
      <c r="B105" s="16">
        <v>2021</v>
      </c>
      <c r="C105" s="38">
        <v>90924</v>
      </c>
      <c r="D105" s="38">
        <v>45382</v>
      </c>
      <c r="E105" s="38">
        <v>8563</v>
      </c>
      <c r="F105" s="38">
        <v>147120</v>
      </c>
      <c r="G105" s="38">
        <v>39024</v>
      </c>
      <c r="H105" s="38">
        <v>29853</v>
      </c>
      <c r="I105" s="38">
        <v>35372</v>
      </c>
      <c r="J105" s="38">
        <v>71443.412698412692</v>
      </c>
      <c r="K105" s="51">
        <v>68.231666666666669</v>
      </c>
      <c r="L105" s="16">
        <v>5.8204187058183796E-2</v>
      </c>
      <c r="M105" s="16">
        <v>0.21942906929069292</v>
      </c>
      <c r="N105" s="16">
        <v>0.49912014429633539</v>
      </c>
      <c r="O105" s="49">
        <v>0.76499077490774903</v>
      </c>
      <c r="P105" s="16">
        <v>-5519</v>
      </c>
      <c r="Q105" s="16">
        <v>-0.12161209290026882</v>
      </c>
      <c r="R105" s="16">
        <v>11.899003859278203</v>
      </c>
      <c r="S105" s="16">
        <v>0.24042958129418163</v>
      </c>
      <c r="T105" s="16" t="s">
        <v>109</v>
      </c>
      <c r="U105" s="16" t="s">
        <v>106</v>
      </c>
      <c r="V105" s="36">
        <f t="shared" si="3"/>
        <v>3</v>
      </c>
    </row>
    <row r="106" spans="1:22" x14ac:dyDescent="0.2">
      <c r="A106" s="36" t="s">
        <v>20</v>
      </c>
      <c r="B106" s="36">
        <v>2020</v>
      </c>
      <c r="C106" s="37">
        <v>45818</v>
      </c>
      <c r="D106" s="37">
        <v>11812</v>
      </c>
      <c r="E106" s="37">
        <v>-5510</v>
      </c>
      <c r="F106" s="37">
        <v>124809</v>
      </c>
      <c r="G106" s="37">
        <v>33892</v>
      </c>
      <c r="H106" s="37">
        <v>32338</v>
      </c>
      <c r="I106" s="37">
        <v>18622</v>
      </c>
      <c r="J106" s="37">
        <v>49734.624505928856</v>
      </c>
      <c r="K106" s="50">
        <v>38.578333333333333</v>
      </c>
      <c r="L106" s="36">
        <v>-4.4147457314776976E-2</v>
      </c>
      <c r="M106" s="36">
        <v>-0.16257523899445298</v>
      </c>
      <c r="N106" s="36">
        <v>0.25780261032781876</v>
      </c>
      <c r="O106" s="48">
        <v>0.95414847161572047</v>
      </c>
      <c r="P106" s="36">
        <v>13716</v>
      </c>
      <c r="Q106" s="36">
        <v>1.1611920081273281</v>
      </c>
      <c r="R106" s="36">
        <v>11.734539847701891</v>
      </c>
      <c r="S106" s="36">
        <v>0.14920398368707385</v>
      </c>
      <c r="T106" s="36" t="s">
        <v>108</v>
      </c>
      <c r="U106" s="36" t="s">
        <v>105</v>
      </c>
      <c r="V106" s="36">
        <f t="shared" si="3"/>
        <v>2</v>
      </c>
    </row>
    <row r="107" spans="1:22" x14ac:dyDescent="0.2">
      <c r="A107" s="16" t="s">
        <v>20</v>
      </c>
      <c r="B107" s="16">
        <v>2019</v>
      </c>
      <c r="C107" s="38">
        <v>64357</v>
      </c>
      <c r="D107" s="38">
        <v>22502</v>
      </c>
      <c r="E107" s="38">
        <v>1843</v>
      </c>
      <c r="F107" s="38">
        <v>118063</v>
      </c>
      <c r="G107" s="38">
        <v>41159</v>
      </c>
      <c r="H107" s="38">
        <v>24945</v>
      </c>
      <c r="I107" s="38">
        <v>12603</v>
      </c>
      <c r="J107" s="38">
        <v>67258.809523809527</v>
      </c>
      <c r="K107" s="51">
        <v>57.310833333333328</v>
      </c>
      <c r="L107" s="16">
        <v>1.5610309749879302E-2</v>
      </c>
      <c r="M107" s="16">
        <v>4.477756991180544E-2</v>
      </c>
      <c r="N107" s="16">
        <v>0.34964339543484002</v>
      </c>
      <c r="O107" s="49">
        <v>0.6060642872761729</v>
      </c>
      <c r="P107" s="16">
        <v>12342</v>
      </c>
      <c r="Q107" s="16">
        <v>0.54848457914852011</v>
      </c>
      <c r="R107" s="16">
        <v>11.678973659279896</v>
      </c>
      <c r="S107" s="16">
        <v>0.10674809212030865</v>
      </c>
      <c r="T107" s="16" t="s">
        <v>109</v>
      </c>
      <c r="U107" s="16" t="s">
        <v>104</v>
      </c>
      <c r="V107" s="36">
        <f t="shared" si="3"/>
        <v>3</v>
      </c>
    </row>
    <row r="108" spans="1:22" x14ac:dyDescent="0.2">
      <c r="A108" s="36" t="s">
        <v>20</v>
      </c>
      <c r="B108" s="36">
        <v>2018</v>
      </c>
      <c r="C108" s="37">
        <v>79593</v>
      </c>
      <c r="D108" s="37">
        <v>29386</v>
      </c>
      <c r="E108" s="37">
        <v>7535</v>
      </c>
      <c r="F108" s="37">
        <v>112508</v>
      </c>
      <c r="G108" s="37">
        <v>42990</v>
      </c>
      <c r="H108" s="37">
        <v>23264</v>
      </c>
      <c r="I108" s="37">
        <v>14597</v>
      </c>
      <c r="J108" s="37">
        <v>83037.091633466131</v>
      </c>
      <c r="K108" s="50">
        <v>64.575833333333335</v>
      </c>
      <c r="L108" s="36">
        <v>6.6973015252248733E-2</v>
      </c>
      <c r="M108" s="36">
        <v>0.17527331937659921</v>
      </c>
      <c r="N108" s="36">
        <v>0.36920332190016708</v>
      </c>
      <c r="O108" s="48">
        <v>0.54114910444289366</v>
      </c>
      <c r="P108" s="36">
        <v>8667</v>
      </c>
      <c r="Q108" s="36">
        <v>0.29493636425508746</v>
      </c>
      <c r="R108" s="36">
        <v>11.630779609209448</v>
      </c>
      <c r="S108" s="36">
        <v>0.12974188502150957</v>
      </c>
      <c r="T108" s="36" t="s">
        <v>109</v>
      </c>
      <c r="U108" s="36" t="s">
        <v>104</v>
      </c>
      <c r="V108" s="36">
        <f t="shared" si="3"/>
        <v>3</v>
      </c>
    </row>
    <row r="109" spans="1:22" x14ac:dyDescent="0.2">
      <c r="A109" s="16" t="s">
        <v>20</v>
      </c>
      <c r="B109" s="16">
        <v>2017</v>
      </c>
      <c r="C109" s="38">
        <v>61187</v>
      </c>
      <c r="D109" s="38">
        <v>22415</v>
      </c>
      <c r="E109" s="38">
        <v>4590</v>
      </c>
      <c r="F109" s="38">
        <v>111100</v>
      </c>
      <c r="G109" s="38">
        <v>39885</v>
      </c>
      <c r="H109" s="38">
        <v>24183</v>
      </c>
      <c r="I109" s="38">
        <v>12838</v>
      </c>
      <c r="J109" s="38">
        <v>60230.35856573705</v>
      </c>
      <c r="K109" s="51">
        <v>51.855833333333329</v>
      </c>
      <c r="L109" s="16">
        <v>4.1314131413141317E-2</v>
      </c>
      <c r="M109" s="16">
        <v>0.11508085746521249</v>
      </c>
      <c r="N109" s="16">
        <v>0.36633598640234039</v>
      </c>
      <c r="O109" s="49">
        <v>0.60631816472358024</v>
      </c>
      <c r="P109" s="16">
        <v>11345</v>
      </c>
      <c r="Q109" s="16">
        <v>0.50613428507695735</v>
      </c>
      <c r="R109" s="16">
        <v>11.618185975627721</v>
      </c>
      <c r="S109" s="16">
        <v>0.11555355535553555</v>
      </c>
      <c r="T109" s="16" t="s">
        <v>109</v>
      </c>
      <c r="U109" s="16" t="s">
        <v>104</v>
      </c>
      <c r="V109" s="36">
        <f t="shared" si="3"/>
        <v>3</v>
      </c>
    </row>
    <row r="110" spans="1:22" x14ac:dyDescent="0.2">
      <c r="A110" s="36" t="s">
        <v>20</v>
      </c>
      <c r="B110" s="36">
        <v>2016</v>
      </c>
      <c r="C110" s="37">
        <v>45873</v>
      </c>
      <c r="D110" s="37">
        <v>11629</v>
      </c>
      <c r="E110" s="37">
        <v>-2922</v>
      </c>
      <c r="F110" s="37">
        <v>104530</v>
      </c>
      <c r="G110" s="37">
        <v>35099</v>
      </c>
      <c r="H110" s="37">
        <v>27999</v>
      </c>
      <c r="I110" s="37">
        <v>13301</v>
      </c>
      <c r="J110" s="37">
        <v>50793.849206349209</v>
      </c>
      <c r="K110" s="50">
        <v>44.218333333333334</v>
      </c>
      <c r="L110" s="36">
        <v>-2.7953697503109155E-2</v>
      </c>
      <c r="M110" s="36">
        <v>-8.3250235049431603E-2</v>
      </c>
      <c r="N110" s="36">
        <v>0.25350423996686505</v>
      </c>
      <c r="O110" s="48">
        <v>0.79771503461637083</v>
      </c>
      <c r="P110" s="36">
        <v>14698</v>
      </c>
      <c r="Q110" s="36">
        <v>1.2639091925359016</v>
      </c>
      <c r="R110" s="36">
        <v>11.557229390526754</v>
      </c>
      <c r="S110" s="36">
        <v>0.12724576676552185</v>
      </c>
      <c r="T110" s="36" t="s">
        <v>108</v>
      </c>
      <c r="U110" s="36" t="s">
        <v>99</v>
      </c>
      <c r="V110" s="36">
        <f t="shared" si="3"/>
        <v>2</v>
      </c>
    </row>
    <row r="111" spans="1:22" x14ac:dyDescent="0.2">
      <c r="A111" s="16" t="s">
        <v>20</v>
      </c>
      <c r="B111" s="16">
        <v>2015</v>
      </c>
      <c r="C111" s="38">
        <v>59642</v>
      </c>
      <c r="D111" s="38">
        <v>18083</v>
      </c>
      <c r="E111" s="38">
        <v>-5192</v>
      </c>
      <c r="F111" s="38">
        <v>109742</v>
      </c>
      <c r="G111" s="38">
        <v>40307</v>
      </c>
      <c r="H111" s="38">
        <v>29965</v>
      </c>
      <c r="I111" s="38">
        <v>18440</v>
      </c>
      <c r="J111" s="38">
        <v>54411.349206349209</v>
      </c>
      <c r="K111" s="51">
        <v>49.185833333333335</v>
      </c>
      <c r="L111" s="16">
        <v>-4.7310965719596872E-2</v>
      </c>
      <c r="M111" s="16">
        <v>-0.12881137271441684</v>
      </c>
      <c r="N111" s="16">
        <v>0.30319238120787367</v>
      </c>
      <c r="O111" s="49">
        <v>0.74341925720098245</v>
      </c>
      <c r="P111" s="16">
        <v>11525</v>
      </c>
      <c r="Q111" s="16">
        <v>0.63733893712326495</v>
      </c>
      <c r="R111" s="16">
        <v>11.605887435342101</v>
      </c>
      <c r="S111" s="16">
        <v>0.16803047146944652</v>
      </c>
      <c r="T111" s="16" t="s">
        <v>108</v>
      </c>
      <c r="U111" s="16" t="s">
        <v>99</v>
      </c>
      <c r="V111" s="36">
        <f t="shared" si="3"/>
        <v>2</v>
      </c>
    </row>
    <row r="112" spans="1:22" x14ac:dyDescent="0.2">
      <c r="A112" s="36" t="s">
        <v>20</v>
      </c>
      <c r="B112" s="36">
        <v>2014</v>
      </c>
      <c r="C112" s="37">
        <v>99264</v>
      </c>
      <c r="D112" s="37">
        <v>33802</v>
      </c>
      <c r="E112" s="37">
        <v>3871</v>
      </c>
      <c r="F112" s="37">
        <v>132702</v>
      </c>
      <c r="G112" s="37">
        <v>51282</v>
      </c>
      <c r="H112" s="37">
        <v>27593</v>
      </c>
      <c r="I112" s="37">
        <v>19150</v>
      </c>
      <c r="J112" s="37">
        <v>84361.626984126982</v>
      </c>
      <c r="K112" s="50">
        <v>91.56</v>
      </c>
      <c r="L112" s="36">
        <v>2.9170622899428796E-2</v>
      </c>
      <c r="M112" s="36">
        <v>7.5484575484575489E-2</v>
      </c>
      <c r="N112" s="36">
        <v>0.34052627337201807</v>
      </c>
      <c r="O112" s="48">
        <v>0.53806403806403802</v>
      </c>
      <c r="P112" s="36">
        <v>8443</v>
      </c>
      <c r="Q112" s="36">
        <v>0.24977811963789126</v>
      </c>
      <c r="R112" s="36">
        <v>11.795861291796776</v>
      </c>
      <c r="S112" s="36">
        <v>0.14430829979955087</v>
      </c>
      <c r="T112" s="36" t="s">
        <v>98</v>
      </c>
      <c r="U112" s="36" t="s">
        <v>103</v>
      </c>
      <c r="V112" s="36">
        <f t="shared" si="3"/>
        <v>1</v>
      </c>
    </row>
    <row r="113" spans="1:22" x14ac:dyDescent="0.2">
      <c r="A113" s="16" t="s">
        <v>20</v>
      </c>
      <c r="B113" s="16">
        <v>2013</v>
      </c>
      <c r="C113" s="38">
        <v>108613</v>
      </c>
      <c r="D113" s="38">
        <v>38800.080000000002</v>
      </c>
      <c r="E113" s="38">
        <v>6798.96</v>
      </c>
      <c r="F113" s="38">
        <v>150906.20000000001</v>
      </c>
      <c r="G113" s="38">
        <v>60662.400000000001</v>
      </c>
      <c r="H113" s="38">
        <v>28201.200000000001</v>
      </c>
      <c r="I113" s="38">
        <v>21214.799999999999</v>
      </c>
      <c r="J113" s="38">
        <v>74169.563492063491</v>
      </c>
      <c r="K113" s="51">
        <v>97.573333333333338</v>
      </c>
      <c r="L113" s="16">
        <v>4.5054212484311441E-2</v>
      </c>
      <c r="M113" s="16">
        <v>0.11207865168539326</v>
      </c>
      <c r="N113" s="16">
        <v>0.35723237549832892</v>
      </c>
      <c r="O113" s="49">
        <v>0.4648876404494382</v>
      </c>
      <c r="P113" s="16">
        <v>6986.4000000000015</v>
      </c>
      <c r="Q113" s="16">
        <v>0.18006148440931052</v>
      </c>
      <c r="R113" s="16">
        <v>11.924413730724359</v>
      </c>
      <c r="S113" s="16">
        <v>0.14058269309014473</v>
      </c>
      <c r="T113" s="16" t="s">
        <v>98</v>
      </c>
      <c r="U113" s="16" t="s">
        <v>103</v>
      </c>
      <c r="V113" s="36">
        <f t="shared" si="3"/>
        <v>1</v>
      </c>
    </row>
    <row r="114" spans="1:22" x14ac:dyDescent="0.2">
      <c r="A114" s="36" t="s">
        <v>20</v>
      </c>
      <c r="B114" s="36">
        <v>2012</v>
      </c>
      <c r="C114" s="37">
        <v>124424.8</v>
      </c>
      <c r="D114" s="37">
        <v>45941.19</v>
      </c>
      <c r="E114" s="37">
        <v>11850.8</v>
      </c>
      <c r="F114" s="37">
        <v>134916.79999999999</v>
      </c>
      <c r="G114" s="37">
        <v>55022.8</v>
      </c>
      <c r="H114" s="37">
        <v>17372</v>
      </c>
      <c r="I114" s="37">
        <v>13777.2</v>
      </c>
      <c r="J114" s="37">
        <v>80459.16</v>
      </c>
      <c r="K114" s="50">
        <v>94.029166666666654</v>
      </c>
      <c r="L114" s="36">
        <v>8.7837837837837843E-2</v>
      </c>
      <c r="M114" s="36">
        <v>0.21537980618943417</v>
      </c>
      <c r="N114" s="36">
        <v>0.36922856215159677</v>
      </c>
      <c r="O114" s="48">
        <v>0.31572366364488902</v>
      </c>
      <c r="P114" s="36">
        <v>3594.7999999999993</v>
      </c>
      <c r="Q114" s="36">
        <v>7.8247864280398469E-2</v>
      </c>
      <c r="R114" s="36">
        <v>11.812413571135645</v>
      </c>
      <c r="S114" s="36">
        <v>0.10211626721060685</v>
      </c>
      <c r="T114" s="36" t="s">
        <v>98</v>
      </c>
      <c r="U114" s="36" t="s">
        <v>103</v>
      </c>
      <c r="V114" s="36">
        <f t="shared" si="3"/>
        <v>1</v>
      </c>
    </row>
    <row r="115" spans="1:22" x14ac:dyDescent="0.2">
      <c r="A115" s="16" t="s">
        <v>20</v>
      </c>
      <c r="B115" s="16">
        <v>2011</v>
      </c>
      <c r="C115" s="38">
        <v>119765.6</v>
      </c>
      <c r="D115" s="38">
        <v>47022.05</v>
      </c>
      <c r="E115" s="38">
        <v>14079.24</v>
      </c>
      <c r="F115" s="38">
        <v>137350.1</v>
      </c>
      <c r="G115" s="38">
        <v>50957.2</v>
      </c>
      <c r="H115" s="38">
        <v>19944.88</v>
      </c>
      <c r="I115" s="38">
        <v>10806.7</v>
      </c>
      <c r="J115" s="38">
        <v>79381.587301587308</v>
      </c>
      <c r="K115" s="51">
        <v>96.789166666666645</v>
      </c>
      <c r="L115" s="16">
        <v>0.10250622314799916</v>
      </c>
      <c r="M115" s="16">
        <v>0.27629540084620036</v>
      </c>
      <c r="N115" s="16">
        <v>0.39261732918300413</v>
      </c>
      <c r="O115" s="49">
        <v>0.39140455127047802</v>
      </c>
      <c r="P115" s="16">
        <v>9138.18</v>
      </c>
      <c r="Q115" s="16">
        <v>0.19433818814790083</v>
      </c>
      <c r="R115" s="16">
        <v>11.830288419590136</v>
      </c>
      <c r="S115" s="16">
        <v>7.8679957277060592E-2</v>
      </c>
      <c r="T115" s="16" t="s">
        <v>98</v>
      </c>
      <c r="U115" s="16" t="s">
        <v>103</v>
      </c>
      <c r="V115" s="36">
        <f t="shared" si="3"/>
        <v>1</v>
      </c>
    </row>
    <row r="116" spans="1:22" x14ac:dyDescent="0.2">
      <c r="A116" s="36" t="s">
        <v>20</v>
      </c>
      <c r="B116" s="36">
        <v>2010</v>
      </c>
      <c r="C116" s="37">
        <v>87329.84</v>
      </c>
      <c r="D116" s="37">
        <v>30657.43</v>
      </c>
      <c r="E116" s="37">
        <v>6241.87</v>
      </c>
      <c r="F116" s="37">
        <v>106610.7</v>
      </c>
      <c r="G116" s="37">
        <v>37536.29</v>
      </c>
      <c r="H116" s="37">
        <v>16546.34</v>
      </c>
      <c r="I116" s="37">
        <v>7945.13</v>
      </c>
      <c r="J116" s="37">
        <v>69741.309523809527</v>
      </c>
      <c r="K116" s="50">
        <v>79.946666666666673</v>
      </c>
      <c r="L116" s="36">
        <v>5.8548250785333933E-2</v>
      </c>
      <c r="M116" s="36">
        <v>0.16628894331325764</v>
      </c>
      <c r="N116" s="36">
        <v>0.351053316941838</v>
      </c>
      <c r="O116" s="48">
        <v>0.44080914762753592</v>
      </c>
      <c r="P116" s="36">
        <v>8601.2099999999991</v>
      </c>
      <c r="Q116" s="36">
        <v>0.28055874220376592</v>
      </c>
      <c r="R116" s="36">
        <v>11.576939160911145</v>
      </c>
      <c r="S116" s="36">
        <v>7.452469592639388E-2</v>
      </c>
      <c r="T116" s="36" t="s">
        <v>109</v>
      </c>
      <c r="U116" s="36" t="s">
        <v>102</v>
      </c>
      <c r="V116" s="36">
        <f t="shared" si="3"/>
        <v>3</v>
      </c>
    </row>
    <row r="117" spans="1:22" x14ac:dyDescent="0.2">
      <c r="A117" s="16" t="s">
        <v>20</v>
      </c>
      <c r="B117" s="16">
        <v>2009</v>
      </c>
      <c r="C117" s="38">
        <v>73966.720000000001</v>
      </c>
      <c r="D117" s="38">
        <v>27608.799999999999</v>
      </c>
      <c r="E117" s="38">
        <v>2834.4</v>
      </c>
      <c r="F117" s="38">
        <v>90054.399999999994</v>
      </c>
      <c r="G117" s="38">
        <v>32018.880000000001</v>
      </c>
      <c r="H117" s="38">
        <v>15353.92</v>
      </c>
      <c r="I117" s="38">
        <v>5938.24</v>
      </c>
      <c r="J117" s="38">
        <v>67403.888888888891</v>
      </c>
      <c r="K117" s="51">
        <v>63.775833333333338</v>
      </c>
      <c r="L117" s="16">
        <v>3.1474308862198853E-2</v>
      </c>
      <c r="M117" s="16">
        <v>8.8522771564776781E-2</v>
      </c>
      <c r="N117" s="16">
        <v>0.37325975790193211</v>
      </c>
      <c r="O117" s="49">
        <v>0.47952707902337621</v>
      </c>
      <c r="P117" s="16">
        <v>9415.68</v>
      </c>
      <c r="Q117" s="16">
        <v>0.3410390889861204</v>
      </c>
      <c r="R117" s="16">
        <v>11.408169211153881</v>
      </c>
      <c r="S117" s="16">
        <v>6.5940587022955022E-2</v>
      </c>
      <c r="T117" s="16" t="s">
        <v>109</v>
      </c>
      <c r="U117" s="16" t="s">
        <v>102</v>
      </c>
      <c r="V117" s="36">
        <f t="shared" si="3"/>
        <v>3</v>
      </c>
    </row>
    <row r="118" spans="1:22" x14ac:dyDescent="0.2">
      <c r="A118" s="36" t="s">
        <v>20</v>
      </c>
      <c r="B118" s="36">
        <v>2008</v>
      </c>
      <c r="C118" s="37">
        <v>109113</v>
      </c>
      <c r="D118" s="37">
        <v>5090.99</v>
      </c>
      <c r="E118" s="37">
        <v>7794</v>
      </c>
      <c r="F118" s="37">
        <v>84210</v>
      </c>
      <c r="G118" s="37">
        <v>37900</v>
      </c>
      <c r="H118" s="37">
        <v>22480</v>
      </c>
      <c r="I118" s="37">
        <v>13960</v>
      </c>
      <c r="J118" s="37">
        <v>78300</v>
      </c>
      <c r="K118" s="50">
        <v>98.694166666666661</v>
      </c>
      <c r="L118" s="36">
        <v>9.2554328464552901E-2</v>
      </c>
      <c r="M118" s="36">
        <v>0.20564643799472296</v>
      </c>
      <c r="N118" s="36">
        <v>4.6657960096413806E-2</v>
      </c>
      <c r="O118" s="48">
        <v>0.5931398416886543</v>
      </c>
      <c r="P118" s="36">
        <v>8520</v>
      </c>
      <c r="Q118" s="36">
        <v>1.6735448311625047</v>
      </c>
      <c r="R118" s="36">
        <v>11.341068958024039</v>
      </c>
      <c r="S118" s="36">
        <v>0.16577603610022562</v>
      </c>
      <c r="T118" s="36" t="s">
        <v>108</v>
      </c>
      <c r="U118" s="36" t="s">
        <v>101</v>
      </c>
      <c r="V118" s="36">
        <f t="shared" si="3"/>
        <v>2</v>
      </c>
    </row>
    <row r="119" spans="1:22" x14ac:dyDescent="0.2">
      <c r="A119" s="16" t="s">
        <v>20</v>
      </c>
      <c r="B119" s="16">
        <v>2007</v>
      </c>
      <c r="C119" s="38">
        <v>89398.58</v>
      </c>
      <c r="D119" s="38">
        <v>30117.69</v>
      </c>
      <c r="E119" s="38">
        <v>7642.53</v>
      </c>
      <c r="F119" s="38">
        <v>82726.92</v>
      </c>
      <c r="G119" s="38">
        <v>30656.27</v>
      </c>
      <c r="H119" s="38">
        <v>22480</v>
      </c>
      <c r="I119" s="38">
        <v>7312.97</v>
      </c>
      <c r="J119" s="38">
        <v>78840.836653386461</v>
      </c>
      <c r="K119" s="51">
        <v>74.890833333333333</v>
      </c>
      <c r="L119" s="16">
        <v>9.2382624664377688E-2</v>
      </c>
      <c r="M119" s="16">
        <v>0.24929745203835951</v>
      </c>
      <c r="N119" s="16">
        <v>0.33689226383685289</v>
      </c>
      <c r="O119" s="49">
        <v>0.73329208021719539</v>
      </c>
      <c r="P119" s="16">
        <v>15167.029999999999</v>
      </c>
      <c r="Q119" s="16">
        <v>0.50359207495661185</v>
      </c>
      <c r="R119" s="16">
        <v>11.323300341949309</v>
      </c>
      <c r="S119" s="16">
        <v>8.8398915371199607E-2</v>
      </c>
      <c r="T119" s="16" t="s">
        <v>98</v>
      </c>
      <c r="U119" s="16" t="s">
        <v>100</v>
      </c>
      <c r="V119" s="36">
        <f t="shared" si="3"/>
        <v>1</v>
      </c>
    </row>
    <row r="120" spans="1:22" x14ac:dyDescent="0.2">
      <c r="A120" s="36" t="s">
        <v>20</v>
      </c>
      <c r="B120" s="36">
        <v>2006</v>
      </c>
      <c r="C120" s="37">
        <v>66155.070000000007</v>
      </c>
      <c r="D120" s="37">
        <v>21400.97</v>
      </c>
      <c r="E120" s="37">
        <v>6344.06</v>
      </c>
      <c r="F120" s="37">
        <v>49276.1</v>
      </c>
      <c r="G120" s="37">
        <v>19092.009999999998</v>
      </c>
      <c r="H120" s="37">
        <v>4728.33</v>
      </c>
      <c r="I120" s="37">
        <v>1311.76</v>
      </c>
      <c r="J120" s="37">
        <v>59502.390438247014</v>
      </c>
      <c r="K120" s="50">
        <v>66.918333333333337</v>
      </c>
      <c r="L120" s="36">
        <v>0.12874517260903359</v>
      </c>
      <c r="M120" s="36">
        <v>0.33228874277773796</v>
      </c>
      <c r="N120" s="36">
        <v>0.32349705018829245</v>
      </c>
      <c r="O120" s="48">
        <v>0.24766014683629436</v>
      </c>
      <c r="P120" s="36">
        <v>3416.5699999999997</v>
      </c>
      <c r="Q120" s="36">
        <v>0.15964556746726899</v>
      </c>
      <c r="R120" s="36">
        <v>10.805194455465308</v>
      </c>
      <c r="S120" s="36">
        <v>2.6620613238466519E-2</v>
      </c>
      <c r="T120" s="36" t="s">
        <v>98</v>
      </c>
      <c r="U120" s="36" t="s">
        <v>100</v>
      </c>
      <c r="V120" s="36">
        <f t="shared" si="3"/>
        <v>1</v>
      </c>
    </row>
    <row r="121" spans="1:22" x14ac:dyDescent="0.2">
      <c r="A121" s="16" t="s">
        <v>21</v>
      </c>
      <c r="B121" s="16">
        <v>2022</v>
      </c>
      <c r="C121" s="38">
        <v>124474</v>
      </c>
      <c r="D121" s="38">
        <v>70332</v>
      </c>
      <c r="E121" s="38">
        <v>36623</v>
      </c>
      <c r="F121" s="38">
        <v>187191</v>
      </c>
      <c r="G121" s="38">
        <v>69836</v>
      </c>
      <c r="H121" s="38">
        <v>44666</v>
      </c>
      <c r="I121" s="38">
        <v>10769</v>
      </c>
      <c r="J121" s="38">
        <v>85665.498007968126</v>
      </c>
      <c r="K121" s="51">
        <v>94.25333333333333</v>
      </c>
      <c r="L121" s="16">
        <v>0.19564508977461523</v>
      </c>
      <c r="M121" s="16">
        <v>0.52441434217309124</v>
      </c>
      <c r="N121" s="16">
        <v>0.56503366164821567</v>
      </c>
      <c r="O121" s="49">
        <v>0.63958416862363254</v>
      </c>
      <c r="P121" s="16">
        <v>33897</v>
      </c>
      <c r="Q121" s="16">
        <v>0.48195700392424501</v>
      </c>
      <c r="R121" s="16">
        <v>12.139884764946819</v>
      </c>
      <c r="S121" s="16">
        <v>5.7529475241865261E-2</v>
      </c>
      <c r="T121" s="16" t="s">
        <v>109</v>
      </c>
      <c r="U121" s="16" t="s">
        <v>106</v>
      </c>
      <c r="V121" s="36">
        <f t="shared" si="3"/>
        <v>3</v>
      </c>
    </row>
    <row r="122" spans="1:22" x14ac:dyDescent="0.2">
      <c r="A122" s="36" t="s">
        <v>21</v>
      </c>
      <c r="B122" s="36">
        <v>2021</v>
      </c>
      <c r="C122" s="37">
        <v>83966</v>
      </c>
      <c r="D122" s="37">
        <v>49279</v>
      </c>
      <c r="E122" s="37">
        <v>19875</v>
      </c>
      <c r="F122" s="37">
        <v>174348</v>
      </c>
      <c r="G122" s="37">
        <v>69812</v>
      </c>
      <c r="H122" s="37">
        <v>49670</v>
      </c>
      <c r="I122" s="37">
        <v>11117</v>
      </c>
      <c r="J122" s="37">
        <v>66217.222222222219</v>
      </c>
      <c r="K122" s="50">
        <v>68.231666666666669</v>
      </c>
      <c r="L122" s="36">
        <v>0.11399614563975498</v>
      </c>
      <c r="M122" s="36">
        <v>0.28469317595828797</v>
      </c>
      <c r="N122" s="36">
        <v>0.58689231355548677</v>
      </c>
      <c r="O122" s="48">
        <v>0.71148226665902714</v>
      </c>
      <c r="P122" s="36">
        <v>38553</v>
      </c>
      <c r="Q122" s="36">
        <v>0.78234136244647823</v>
      </c>
      <c r="R122" s="36">
        <v>12.06880858085934</v>
      </c>
      <c r="S122" s="36">
        <v>6.376327804161791E-2</v>
      </c>
      <c r="T122" s="36" t="s">
        <v>109</v>
      </c>
      <c r="U122" s="36" t="s">
        <v>106</v>
      </c>
      <c r="V122" s="36">
        <f t="shared" si="3"/>
        <v>3</v>
      </c>
    </row>
    <row r="123" spans="1:22" x14ac:dyDescent="0.2">
      <c r="A123" s="16" t="s">
        <v>21</v>
      </c>
      <c r="B123" s="16">
        <v>2020</v>
      </c>
      <c r="C123" s="38">
        <v>53683</v>
      </c>
      <c r="D123" s="38">
        <v>21508</v>
      </c>
      <c r="E123" s="38">
        <v>1141</v>
      </c>
      <c r="F123" s="38">
        <v>190010</v>
      </c>
      <c r="G123" s="38">
        <v>59876</v>
      </c>
      <c r="H123" s="38">
        <v>65654</v>
      </c>
      <c r="I123" s="38">
        <v>12370</v>
      </c>
      <c r="J123" s="38">
        <v>59504.901185770752</v>
      </c>
      <c r="K123" s="51">
        <v>38.578333333333333</v>
      </c>
      <c r="L123" s="16">
        <v>6.0049471080469447E-3</v>
      </c>
      <c r="M123" s="16">
        <v>1.9056049168281113E-2</v>
      </c>
      <c r="N123" s="16">
        <v>0.4006482499115176</v>
      </c>
      <c r="O123" s="49">
        <v>1.0964994321597969</v>
      </c>
      <c r="P123" s="16">
        <v>53284</v>
      </c>
      <c r="Q123" s="16">
        <v>2.4774037567416776</v>
      </c>
      <c r="R123" s="16">
        <v>12.154831981336578</v>
      </c>
      <c r="S123" s="16">
        <v>6.5101836745434447E-2</v>
      </c>
      <c r="T123" s="16" t="s">
        <v>108</v>
      </c>
      <c r="U123" s="16" t="s">
        <v>105</v>
      </c>
      <c r="V123" s="36">
        <f t="shared" si="3"/>
        <v>2</v>
      </c>
    </row>
    <row r="124" spans="1:22" x14ac:dyDescent="0.2">
      <c r="A124" s="36" t="s">
        <v>21</v>
      </c>
      <c r="B124" s="36">
        <v>2019</v>
      </c>
      <c r="C124" s="37">
        <v>76589</v>
      </c>
      <c r="D124" s="37">
        <v>35450</v>
      </c>
      <c r="E124" s="37">
        <v>10151</v>
      </c>
      <c r="F124" s="37">
        <v>229740</v>
      </c>
      <c r="G124" s="37">
        <v>74215</v>
      </c>
      <c r="H124" s="37">
        <v>76915</v>
      </c>
      <c r="I124" s="37">
        <v>8260</v>
      </c>
      <c r="J124" s="37">
        <v>99541.626984126982</v>
      </c>
      <c r="K124" s="50">
        <v>57.310833333333328</v>
      </c>
      <c r="L124" s="36">
        <v>4.4184730564986507E-2</v>
      </c>
      <c r="M124" s="36">
        <v>0.13677827932358688</v>
      </c>
      <c r="N124" s="36">
        <v>0.46286020185666349</v>
      </c>
      <c r="O124" s="48">
        <v>1.0363807855554807</v>
      </c>
      <c r="P124" s="36">
        <v>68655</v>
      </c>
      <c r="Q124" s="36">
        <v>1.9366713681241186</v>
      </c>
      <c r="R124" s="36">
        <v>12.344703513699395</v>
      </c>
      <c r="S124" s="36">
        <v>3.5953686776355881E-2</v>
      </c>
      <c r="T124" s="36" t="s">
        <v>109</v>
      </c>
      <c r="U124" s="36" t="s">
        <v>104</v>
      </c>
      <c r="V124" s="36">
        <f t="shared" si="3"/>
        <v>3</v>
      </c>
    </row>
    <row r="125" spans="1:22" x14ac:dyDescent="0.2">
      <c r="A125" s="16" t="s">
        <v>21</v>
      </c>
      <c r="B125" s="16">
        <v>2018</v>
      </c>
      <c r="C125" s="38">
        <v>84638</v>
      </c>
      <c r="D125" s="38">
        <v>28700</v>
      </c>
      <c r="E125" s="38">
        <v>7173</v>
      </c>
      <c r="F125" s="38">
        <v>222068</v>
      </c>
      <c r="G125" s="38">
        <v>73175</v>
      </c>
      <c r="H125" s="38">
        <v>80670</v>
      </c>
      <c r="I125" s="38">
        <v>14982</v>
      </c>
      <c r="J125" s="38">
        <v>84000.956175298808</v>
      </c>
      <c r="K125" s="51">
        <v>64.575833333333335</v>
      </c>
      <c r="L125" s="16">
        <v>3.2300916836284381E-2</v>
      </c>
      <c r="M125" s="16">
        <v>9.8025281858558244E-2</v>
      </c>
      <c r="N125" s="16">
        <v>0.33909118835511237</v>
      </c>
      <c r="O125" s="49">
        <v>1.1024256918346429</v>
      </c>
      <c r="P125" s="16">
        <v>65688</v>
      </c>
      <c r="Q125" s="16">
        <v>2.2887804878048779</v>
      </c>
      <c r="R125" s="16">
        <v>12.310738920258524</v>
      </c>
      <c r="S125" s="16">
        <v>6.7465821279968294E-2</v>
      </c>
      <c r="T125" s="16" t="s">
        <v>109</v>
      </c>
      <c r="U125" s="16" t="s">
        <v>104</v>
      </c>
      <c r="V125" s="36">
        <f t="shared" si="3"/>
        <v>3</v>
      </c>
    </row>
    <row r="126" spans="1:22" x14ac:dyDescent="0.2">
      <c r="A126" s="36" t="s">
        <v>21</v>
      </c>
      <c r="B126" s="36">
        <v>2017</v>
      </c>
      <c r="C126" s="37">
        <v>88827</v>
      </c>
      <c r="D126" s="37">
        <v>31968</v>
      </c>
      <c r="E126" s="37">
        <v>-91</v>
      </c>
      <c r="F126" s="37">
        <v>251366</v>
      </c>
      <c r="G126" s="37">
        <v>81502</v>
      </c>
      <c r="H126" s="37">
        <v>102249</v>
      </c>
      <c r="I126" s="37">
        <v>24404</v>
      </c>
      <c r="J126" s="37">
        <v>57332.788844621515</v>
      </c>
      <c r="K126" s="50">
        <v>51.855833333333329</v>
      </c>
      <c r="L126" s="36">
        <v>-3.6202191227134936E-4</v>
      </c>
      <c r="M126" s="36">
        <v>-1.1165370174965031E-3</v>
      </c>
      <c r="N126" s="36">
        <v>0.35989057381201661</v>
      </c>
      <c r="O126" s="48">
        <v>1.2545581703516477</v>
      </c>
      <c r="P126" s="36">
        <v>77845</v>
      </c>
      <c r="Q126" s="36">
        <v>2.4350913413413413</v>
      </c>
      <c r="R126" s="36">
        <v>12.434665323350965</v>
      </c>
      <c r="S126" s="36">
        <v>9.7085524693077033E-2</v>
      </c>
      <c r="T126" s="36" t="s">
        <v>109</v>
      </c>
      <c r="U126" s="36" t="s">
        <v>104</v>
      </c>
      <c r="V126" s="36">
        <f t="shared" si="3"/>
        <v>3</v>
      </c>
    </row>
    <row r="127" spans="1:22" x14ac:dyDescent="0.2">
      <c r="A127" s="16" t="s">
        <v>21</v>
      </c>
      <c r="B127" s="16">
        <v>2016</v>
      </c>
      <c r="C127" s="38">
        <v>81405</v>
      </c>
      <c r="D127" s="38">
        <v>18273</v>
      </c>
      <c r="E127" s="38">
        <v>-4838</v>
      </c>
      <c r="F127" s="38">
        <v>246983</v>
      </c>
      <c r="G127" s="38">
        <v>77550</v>
      </c>
      <c r="H127" s="38">
        <v>108597</v>
      </c>
      <c r="I127" s="38">
        <v>21989</v>
      </c>
      <c r="J127" s="38">
        <v>49358.769841269845</v>
      </c>
      <c r="K127" s="51">
        <v>44.218333333333334</v>
      </c>
      <c r="L127" s="16">
        <v>-1.958839272338582E-2</v>
      </c>
      <c r="M127" s="16">
        <v>-6.2385557704706641E-2</v>
      </c>
      <c r="N127" s="16">
        <v>0.22447024138566427</v>
      </c>
      <c r="O127" s="49">
        <v>1.4003481624758221</v>
      </c>
      <c r="P127" s="16">
        <v>86608</v>
      </c>
      <c r="Q127" s="16">
        <v>4.7396705521808133</v>
      </c>
      <c r="R127" s="16">
        <v>12.417074787330572</v>
      </c>
      <c r="S127" s="16">
        <v>8.9030419097670691E-2</v>
      </c>
      <c r="T127" s="16" t="s">
        <v>108</v>
      </c>
      <c r="U127" s="16" t="s">
        <v>99</v>
      </c>
      <c r="V127" s="36">
        <f t="shared" si="3"/>
        <v>2</v>
      </c>
    </row>
    <row r="128" spans="1:22" x14ac:dyDescent="0.2">
      <c r="A128" s="36" t="s">
        <v>21</v>
      </c>
      <c r="B128" s="36">
        <v>2015</v>
      </c>
      <c r="C128" s="37">
        <v>97314</v>
      </c>
      <c r="D128" s="37">
        <v>10461</v>
      </c>
      <c r="E128" s="37">
        <v>-8450</v>
      </c>
      <c r="F128" s="37">
        <v>230521</v>
      </c>
      <c r="G128" s="37">
        <v>66055</v>
      </c>
      <c r="H128" s="37">
        <v>111560</v>
      </c>
      <c r="I128" s="37">
        <v>25838</v>
      </c>
      <c r="J128" s="37">
        <v>41861.428571428572</v>
      </c>
      <c r="K128" s="50">
        <v>49.185833333333335</v>
      </c>
      <c r="L128" s="36">
        <v>-3.6656096407702551E-2</v>
      </c>
      <c r="M128" s="36">
        <v>-0.12792369994701386</v>
      </c>
      <c r="N128" s="36">
        <v>0.10749737961649916</v>
      </c>
      <c r="O128" s="48">
        <v>1.6888956172886231</v>
      </c>
      <c r="P128" s="36">
        <v>85722</v>
      </c>
      <c r="Q128" s="36">
        <v>8.19443647834815</v>
      </c>
      <c r="R128" s="36">
        <v>12.348097243559586</v>
      </c>
      <c r="S128" s="36">
        <v>0.11208523301564717</v>
      </c>
      <c r="T128" s="36" t="s">
        <v>108</v>
      </c>
      <c r="U128" s="36" t="s">
        <v>99</v>
      </c>
      <c r="V128" s="36">
        <f t="shared" si="3"/>
        <v>2</v>
      </c>
    </row>
    <row r="129" spans="1:22" x14ac:dyDescent="0.2">
      <c r="A129" s="16" t="s">
        <v>21</v>
      </c>
      <c r="B129" s="16">
        <v>2014</v>
      </c>
      <c r="C129" s="38">
        <v>143657</v>
      </c>
      <c r="D129" s="38">
        <v>5616</v>
      </c>
      <c r="E129" s="38">
        <v>-7367</v>
      </c>
      <c r="F129" s="38">
        <v>298687</v>
      </c>
      <c r="G129" s="38">
        <v>116978</v>
      </c>
      <c r="H129" s="38">
        <v>120274</v>
      </c>
      <c r="I129" s="38">
        <v>25978</v>
      </c>
      <c r="J129" s="38">
        <v>85660.912698412692</v>
      </c>
      <c r="K129" s="51">
        <v>91.56</v>
      </c>
      <c r="L129" s="16">
        <v>-2.4664615467027355E-2</v>
      </c>
      <c r="M129" s="16">
        <v>-6.2977653917830709E-2</v>
      </c>
      <c r="N129" s="16">
        <v>3.9093117634365189E-2</v>
      </c>
      <c r="O129" s="49">
        <v>1.0281762382670245</v>
      </c>
      <c r="P129" s="16">
        <v>94296</v>
      </c>
      <c r="Q129" s="16">
        <v>16.79059829059829</v>
      </c>
      <c r="R129" s="16">
        <v>12.607151481328739</v>
      </c>
      <c r="S129" s="16">
        <v>8.6973989494018827E-2</v>
      </c>
      <c r="T129" s="16" t="s">
        <v>98</v>
      </c>
      <c r="U129" s="16" t="s">
        <v>103</v>
      </c>
      <c r="V129" s="36">
        <f t="shared" si="3"/>
        <v>1</v>
      </c>
    </row>
    <row r="130" spans="1:22" x14ac:dyDescent="0.2">
      <c r="A130" s="36" t="s">
        <v>21</v>
      </c>
      <c r="B130" s="36">
        <v>2013</v>
      </c>
      <c r="C130" s="37">
        <v>141462</v>
      </c>
      <c r="D130" s="37">
        <v>27469</v>
      </c>
      <c r="E130" s="37">
        <v>11094</v>
      </c>
      <c r="F130" s="37">
        <v>321423</v>
      </c>
      <c r="G130" s="37">
        <v>149123</v>
      </c>
      <c r="H130" s="37">
        <v>106308</v>
      </c>
      <c r="I130" s="37">
        <v>19753</v>
      </c>
      <c r="J130" s="37">
        <v>105081.78571428571</v>
      </c>
      <c r="K130" s="50">
        <v>97.573333333333338</v>
      </c>
      <c r="L130" s="36">
        <v>3.451526493125881E-2</v>
      </c>
      <c r="M130" s="36">
        <v>7.4394962547695523E-2</v>
      </c>
      <c r="N130" s="36">
        <v>0.1941793555866593</v>
      </c>
      <c r="O130" s="48">
        <v>0.71288801861550533</v>
      </c>
      <c r="P130" s="36">
        <v>86555</v>
      </c>
      <c r="Q130" s="36">
        <v>3.1510065892460593</v>
      </c>
      <c r="R130" s="36">
        <v>12.680513291641732</v>
      </c>
      <c r="S130" s="36">
        <v>6.1454842995056359E-2</v>
      </c>
      <c r="T130" s="36" t="s">
        <v>98</v>
      </c>
      <c r="U130" s="36" t="s">
        <v>103</v>
      </c>
      <c r="V130" s="36">
        <f t="shared" ref="V130:V153" si="4">IF(T130="Pre-crisis",1,IF(T130="Crisis",2,IF(T130="Post-Crisis",3,0)))</f>
        <v>1</v>
      </c>
    </row>
    <row r="131" spans="1:22" x14ac:dyDescent="0.2">
      <c r="A131" s="16" t="s">
        <v>21</v>
      </c>
      <c r="B131" s="16">
        <v>2012</v>
      </c>
      <c r="C131" s="38">
        <v>144103</v>
      </c>
      <c r="D131" s="38">
        <v>24450</v>
      </c>
      <c r="E131" s="38">
        <v>11034</v>
      </c>
      <c r="F131" s="38">
        <v>327396</v>
      </c>
      <c r="G131" s="38">
        <v>161866</v>
      </c>
      <c r="H131" s="38">
        <v>88570</v>
      </c>
      <c r="I131" s="38">
        <v>23951</v>
      </c>
      <c r="J131" s="38">
        <v>151865.79999999999</v>
      </c>
      <c r="K131" s="51">
        <v>94.029166666666654</v>
      </c>
      <c r="L131" s="16">
        <v>3.3702305464941539E-2</v>
      </c>
      <c r="M131" s="16">
        <v>6.816749657123794E-2</v>
      </c>
      <c r="N131" s="16">
        <v>0.16967030526775986</v>
      </c>
      <c r="O131" s="49">
        <v>0.54718100156919924</v>
      </c>
      <c r="P131" s="16">
        <v>64619</v>
      </c>
      <c r="Q131" s="16">
        <v>2.6429038854805724</v>
      </c>
      <c r="R131" s="16">
        <v>12.698925726373554</v>
      </c>
      <c r="S131" s="16">
        <v>7.3156055663477867E-2</v>
      </c>
      <c r="T131" s="16" t="s">
        <v>98</v>
      </c>
      <c r="U131" s="16" t="s">
        <v>103</v>
      </c>
      <c r="V131" s="36">
        <f t="shared" si="4"/>
        <v>1</v>
      </c>
    </row>
    <row r="132" spans="1:22" x14ac:dyDescent="0.2">
      <c r="A132" s="36" t="s">
        <v>21</v>
      </c>
      <c r="B132" s="36">
        <v>2011</v>
      </c>
      <c r="C132" s="37">
        <v>145915</v>
      </c>
      <c r="D132" s="37">
        <v>37820</v>
      </c>
      <c r="E132" s="37">
        <v>20121</v>
      </c>
      <c r="F132" s="37">
        <v>316414</v>
      </c>
      <c r="G132" s="37">
        <v>172588</v>
      </c>
      <c r="H132" s="37">
        <v>72816</v>
      </c>
      <c r="I132" s="37">
        <v>28018</v>
      </c>
      <c r="J132" s="37">
        <v>207439.84126984127</v>
      </c>
      <c r="K132" s="50">
        <v>96.789166666666645</v>
      </c>
      <c r="L132" s="36">
        <v>6.3590738715733189E-2</v>
      </c>
      <c r="M132" s="36">
        <v>0.11658400352284053</v>
      </c>
      <c r="N132" s="36">
        <v>0.25919199533975262</v>
      </c>
      <c r="O132" s="48">
        <v>0.42190650566667437</v>
      </c>
      <c r="P132" s="36">
        <v>44798</v>
      </c>
      <c r="Q132" s="36">
        <v>1.1845055526176627</v>
      </c>
      <c r="R132" s="36">
        <v>12.664806761684343</v>
      </c>
      <c r="S132" s="36">
        <v>8.8548547156573357E-2</v>
      </c>
      <c r="T132" s="36" t="s">
        <v>98</v>
      </c>
      <c r="U132" s="36" t="s">
        <v>103</v>
      </c>
      <c r="V132" s="36">
        <f t="shared" si="4"/>
        <v>1</v>
      </c>
    </row>
    <row r="133" spans="1:22" x14ac:dyDescent="0.2">
      <c r="A133" s="16" t="s">
        <v>21</v>
      </c>
      <c r="B133" s="16">
        <v>2010</v>
      </c>
      <c r="C133" s="38">
        <v>120452</v>
      </c>
      <c r="D133" s="38">
        <v>34680</v>
      </c>
      <c r="E133" s="38">
        <v>20055</v>
      </c>
      <c r="F133" s="38">
        <v>310194</v>
      </c>
      <c r="G133" s="38">
        <v>185949</v>
      </c>
      <c r="H133" s="38">
        <v>60532</v>
      </c>
      <c r="I133" s="38">
        <v>33267</v>
      </c>
      <c r="J133" s="38">
        <v>173236.86507936509</v>
      </c>
      <c r="K133" s="51">
        <v>79.946666666666673</v>
      </c>
      <c r="L133" s="16">
        <v>6.465308806746746E-2</v>
      </c>
      <c r="M133" s="16">
        <v>0.10785215300969621</v>
      </c>
      <c r="N133" s="16">
        <v>0.28791551821472455</v>
      </c>
      <c r="O133" s="49">
        <v>0.32553011847334484</v>
      </c>
      <c r="P133" s="16">
        <v>27265</v>
      </c>
      <c r="Q133" s="16">
        <v>0.78618800461361016</v>
      </c>
      <c r="R133" s="16">
        <v>12.644953187177741</v>
      </c>
      <c r="S133" s="16">
        <v>0.10724578811969283</v>
      </c>
      <c r="T133" s="16" t="s">
        <v>109</v>
      </c>
      <c r="U133" s="16" t="s">
        <v>102</v>
      </c>
      <c r="V133" s="36">
        <f t="shared" si="4"/>
        <v>3</v>
      </c>
    </row>
    <row r="134" spans="1:22" x14ac:dyDescent="0.2">
      <c r="A134" s="36" t="s">
        <v>21</v>
      </c>
      <c r="B134" s="36">
        <v>2009</v>
      </c>
      <c r="C134" s="37">
        <v>91146</v>
      </c>
      <c r="D134" s="37">
        <v>30052</v>
      </c>
      <c r="E134" s="37">
        <v>15308</v>
      </c>
      <c r="F134" s="37">
        <v>200270</v>
      </c>
      <c r="G134" s="37">
        <v>95420</v>
      </c>
      <c r="H134" s="37">
        <v>49244</v>
      </c>
      <c r="I134" s="37">
        <v>16241</v>
      </c>
      <c r="J134" s="37">
        <v>173128.21428571429</v>
      </c>
      <c r="K134" s="50">
        <v>63.775833333333338</v>
      </c>
      <c r="L134" s="36">
        <v>7.6436810306086789E-2</v>
      </c>
      <c r="M134" s="36">
        <v>0.16042758331586671</v>
      </c>
      <c r="N134" s="36">
        <v>0.32971276852522324</v>
      </c>
      <c r="O134" s="48">
        <v>0.51607629427792912</v>
      </c>
      <c r="P134" s="36">
        <v>33003</v>
      </c>
      <c r="Q134" s="36">
        <v>1.0981964594702516</v>
      </c>
      <c r="R134" s="36">
        <v>12.207421735099469</v>
      </c>
      <c r="S134" s="36">
        <v>8.1095521046587113E-2</v>
      </c>
      <c r="T134" s="36" t="s">
        <v>109</v>
      </c>
      <c r="U134" s="36" t="s">
        <v>102</v>
      </c>
      <c r="V134" s="36">
        <f t="shared" si="4"/>
        <v>3</v>
      </c>
    </row>
    <row r="135" spans="1:22" x14ac:dyDescent="0.2">
      <c r="A135" s="16" t="s">
        <v>21</v>
      </c>
      <c r="B135" s="16">
        <v>2008</v>
      </c>
      <c r="C135" s="38">
        <v>118257</v>
      </c>
      <c r="D135" s="38">
        <v>31222</v>
      </c>
      <c r="E135" s="38">
        <v>18879</v>
      </c>
      <c r="F135" s="38">
        <v>125695</v>
      </c>
      <c r="G135" s="38">
        <v>62568</v>
      </c>
      <c r="H135" s="38">
        <v>20984</v>
      </c>
      <c r="I135" s="38">
        <v>6623</v>
      </c>
      <c r="J135" s="38">
        <v>215370.39525691699</v>
      </c>
      <c r="K135" s="51">
        <v>98.694166666666661</v>
      </c>
      <c r="L135" s="16">
        <v>0.15019690520704881</v>
      </c>
      <c r="M135" s="16">
        <v>0.30173571154583811</v>
      </c>
      <c r="N135" s="16">
        <v>0.26401819765426149</v>
      </c>
      <c r="O135" s="49">
        <v>0.33537910753100625</v>
      </c>
      <c r="P135" s="16">
        <v>14361</v>
      </c>
      <c r="Q135" s="16">
        <v>0.45996412785856128</v>
      </c>
      <c r="R135" s="16">
        <v>11.741613616539789</v>
      </c>
      <c r="S135" s="16">
        <v>5.2691037829667053E-2</v>
      </c>
      <c r="T135" s="16" t="s">
        <v>108</v>
      </c>
      <c r="U135" s="16" t="s">
        <v>101</v>
      </c>
      <c r="V135" s="36">
        <f t="shared" si="4"/>
        <v>2</v>
      </c>
    </row>
    <row r="136" spans="1:22" x14ac:dyDescent="0.2">
      <c r="A136" s="36" t="s">
        <v>21</v>
      </c>
      <c r="B136" s="36">
        <v>2007</v>
      </c>
      <c r="C136" s="37">
        <v>87735</v>
      </c>
      <c r="D136" s="37">
        <v>25995</v>
      </c>
      <c r="E136" s="37">
        <v>13138</v>
      </c>
      <c r="F136" s="37">
        <v>129715</v>
      </c>
      <c r="G136" s="37">
        <v>65179</v>
      </c>
      <c r="H136" s="37">
        <v>17245</v>
      </c>
      <c r="I136" s="37">
        <v>7254</v>
      </c>
      <c r="J136" s="37">
        <v>143955.37848605576</v>
      </c>
      <c r="K136" s="50">
        <v>74.890833333333333</v>
      </c>
      <c r="L136" s="36">
        <v>0.1012835832401804</v>
      </c>
      <c r="M136" s="36">
        <v>0.20156798968993081</v>
      </c>
      <c r="N136" s="36">
        <v>0.29628996409642672</v>
      </c>
      <c r="O136" s="48">
        <v>0.26457908221973336</v>
      </c>
      <c r="P136" s="36">
        <v>9991</v>
      </c>
      <c r="Q136" s="36">
        <v>0.38434314291209848</v>
      </c>
      <c r="R136" s="36">
        <v>11.773095015120886</v>
      </c>
      <c r="S136" s="36">
        <v>5.5922599545156687E-2</v>
      </c>
      <c r="T136" s="36" t="s">
        <v>98</v>
      </c>
      <c r="U136" s="36" t="s">
        <v>100</v>
      </c>
      <c r="V136" s="36">
        <f t="shared" si="4"/>
        <v>1</v>
      </c>
    </row>
    <row r="137" spans="1:22" x14ac:dyDescent="0.2">
      <c r="A137" s="16" t="s">
        <v>21</v>
      </c>
      <c r="B137" s="16">
        <v>2006</v>
      </c>
      <c r="C137" s="38">
        <v>72347</v>
      </c>
      <c r="D137" s="38">
        <v>23517</v>
      </c>
      <c r="E137" s="38">
        <v>12826</v>
      </c>
      <c r="F137" s="38">
        <v>98680</v>
      </c>
      <c r="G137" s="38">
        <v>44299</v>
      </c>
      <c r="H137" s="38">
        <v>15526</v>
      </c>
      <c r="I137" s="38">
        <v>13034</v>
      </c>
      <c r="J137" s="38">
        <v>97658.924302788844</v>
      </c>
      <c r="K137" s="51">
        <v>66.918333333333337</v>
      </c>
      <c r="L137" s="16">
        <v>0.12997567896230239</v>
      </c>
      <c r="M137" s="16">
        <v>0.28953249509018264</v>
      </c>
      <c r="N137" s="16">
        <v>0.32505839910431672</v>
      </c>
      <c r="O137" s="49">
        <v>0.350481952188537</v>
      </c>
      <c r="P137" s="16">
        <v>2492</v>
      </c>
      <c r="Q137" s="16">
        <v>0.10596589701067313</v>
      </c>
      <c r="R137" s="16">
        <v>11.499637570643293</v>
      </c>
      <c r="S137" s="16">
        <v>0.13208350222942847</v>
      </c>
      <c r="T137" s="16" t="s">
        <v>98</v>
      </c>
      <c r="U137" s="16" t="s">
        <v>100</v>
      </c>
      <c r="V137" s="36">
        <f t="shared" si="4"/>
        <v>1</v>
      </c>
    </row>
    <row r="138" spans="1:22" x14ac:dyDescent="0.2">
      <c r="A138" s="36" t="s">
        <v>22</v>
      </c>
      <c r="B138" s="36">
        <v>2022</v>
      </c>
      <c r="C138" s="37">
        <v>175572.2</v>
      </c>
      <c r="D138" s="37">
        <v>79594.63</v>
      </c>
      <c r="E138" s="37">
        <v>34765.26</v>
      </c>
      <c r="F138" s="37">
        <v>333071.7</v>
      </c>
      <c r="G138" s="37">
        <v>125293.4</v>
      </c>
      <c r="H138" s="37">
        <v>102229.9</v>
      </c>
      <c r="I138" s="37">
        <v>18219.5</v>
      </c>
      <c r="J138" s="37">
        <v>29226.377260052606</v>
      </c>
      <c r="K138" s="50">
        <v>94.25333333333333</v>
      </c>
      <c r="L138" s="36">
        <v>0.10437770606148766</v>
      </c>
      <c r="M138" s="36">
        <v>0.27747080053697964</v>
      </c>
      <c r="N138" s="36">
        <v>0.45334415129502281</v>
      </c>
      <c r="O138" s="48">
        <v>0.81592406303923426</v>
      </c>
      <c r="P138" s="36">
        <v>84010.4</v>
      </c>
      <c r="Q138" s="36">
        <v>1.0554782401777607</v>
      </c>
      <c r="R138" s="36">
        <v>12.716113061100881</v>
      </c>
      <c r="S138" s="36">
        <v>5.4701435156454301E-2</v>
      </c>
      <c r="T138" s="36" t="s">
        <v>109</v>
      </c>
      <c r="U138" s="36" t="s">
        <v>106</v>
      </c>
      <c r="V138" s="36">
        <f t="shared" si="4"/>
        <v>3</v>
      </c>
    </row>
    <row r="139" spans="1:22" x14ac:dyDescent="0.2">
      <c r="A139" s="16" t="s">
        <v>22</v>
      </c>
      <c r="B139" s="16">
        <v>2021</v>
      </c>
      <c r="C139" s="38">
        <v>119445.6</v>
      </c>
      <c r="D139" s="38">
        <v>51814.91</v>
      </c>
      <c r="E139" s="38">
        <v>20343.89</v>
      </c>
      <c r="F139" s="38">
        <v>315154.59999999998</v>
      </c>
      <c r="G139" s="38">
        <v>117758.9</v>
      </c>
      <c r="H139" s="38">
        <v>111611</v>
      </c>
      <c r="I139" s="38">
        <v>21030.17</v>
      </c>
      <c r="J139" s="38">
        <v>27874.955478504162</v>
      </c>
      <c r="K139" s="51">
        <v>68.231666666666669</v>
      </c>
      <c r="L139" s="16">
        <v>6.4552096018906283E-2</v>
      </c>
      <c r="M139" s="16">
        <v>0.17275883181653362</v>
      </c>
      <c r="N139" s="16">
        <v>0.43379504979672756</v>
      </c>
      <c r="O139" s="49">
        <v>0.9477924810778634</v>
      </c>
      <c r="P139" s="16">
        <v>90580.83</v>
      </c>
      <c r="Q139" s="16">
        <v>1.7481614847926976</v>
      </c>
      <c r="R139" s="16">
        <v>12.660818591058753</v>
      </c>
      <c r="S139" s="16">
        <v>6.6729693934342069E-2</v>
      </c>
      <c r="T139" s="16" t="s">
        <v>109</v>
      </c>
      <c r="U139" s="16" t="s">
        <v>106</v>
      </c>
      <c r="V139" s="36">
        <f t="shared" si="4"/>
        <v>3</v>
      </c>
    </row>
    <row r="140" spans="1:22" x14ac:dyDescent="0.2">
      <c r="A140" s="36" t="s">
        <v>22</v>
      </c>
      <c r="B140" s="36">
        <v>2020</v>
      </c>
      <c r="C140" s="37">
        <v>65290.41</v>
      </c>
      <c r="D140" s="37">
        <v>21458.19</v>
      </c>
      <c r="E140" s="37">
        <v>2062.6799999999998</v>
      </c>
      <c r="F140" s="37">
        <v>179002.4</v>
      </c>
      <c r="G140" s="37">
        <v>69549.17</v>
      </c>
      <c r="H140" s="37">
        <v>54350.93</v>
      </c>
      <c r="I140" s="37">
        <v>9460.0470000000005</v>
      </c>
      <c r="J140" s="37">
        <v>25047.479447414793</v>
      </c>
      <c r="K140" s="50">
        <v>38.578333333333333</v>
      </c>
      <c r="L140" s="36">
        <v>1.1523197454335807E-2</v>
      </c>
      <c r="M140" s="36">
        <v>2.9657866513719718E-2</v>
      </c>
      <c r="N140" s="36">
        <v>0.32865760836851843</v>
      </c>
      <c r="O140" s="48">
        <v>0.78147489035455064</v>
      </c>
      <c r="P140" s="36">
        <v>44890.883000000002</v>
      </c>
      <c r="Q140" s="36">
        <v>2.09201628841948</v>
      </c>
      <c r="R140" s="36">
        <v>12.095154492554236</v>
      </c>
      <c r="S140" s="36">
        <v>5.2848715994869344E-2</v>
      </c>
      <c r="T140" s="36" t="s">
        <v>108</v>
      </c>
      <c r="U140" s="36" t="s">
        <v>105</v>
      </c>
      <c r="V140" s="36">
        <f t="shared" si="4"/>
        <v>2</v>
      </c>
    </row>
    <row r="141" spans="1:22" x14ac:dyDescent="0.2">
      <c r="A141" s="16" t="s">
        <v>22</v>
      </c>
      <c r="B141" s="16">
        <v>2019</v>
      </c>
      <c r="C141" s="38">
        <v>100083.9</v>
      </c>
      <c r="D141" s="38">
        <v>41453.910000000003</v>
      </c>
      <c r="E141" s="38">
        <v>19241.62</v>
      </c>
      <c r="F141" s="38">
        <v>187446.39999999999</v>
      </c>
      <c r="G141" s="38">
        <v>81524.28</v>
      </c>
      <c r="H141" s="38">
        <v>46517.75</v>
      </c>
      <c r="I141" s="38">
        <v>12179.69</v>
      </c>
      <c r="J141" s="38">
        <v>33396.544145877058</v>
      </c>
      <c r="K141" s="51">
        <v>57.310833333333328</v>
      </c>
      <c r="L141" s="16">
        <v>0.10265131792341704</v>
      </c>
      <c r="M141" s="16">
        <v>0.23602318229612085</v>
      </c>
      <c r="N141" s="16">
        <v>0.41419159325326055</v>
      </c>
      <c r="O141" s="49">
        <v>0.57059994887412679</v>
      </c>
      <c r="P141" s="16">
        <v>34338.06</v>
      </c>
      <c r="Q141" s="16">
        <v>0.82834309236450787</v>
      </c>
      <c r="R141" s="16">
        <v>12.141248216858271</v>
      </c>
      <c r="S141" s="16">
        <v>6.4976921402598295E-2</v>
      </c>
      <c r="T141" s="16" t="s">
        <v>109</v>
      </c>
      <c r="U141" s="16" t="s">
        <v>104</v>
      </c>
      <c r="V141" s="36">
        <f t="shared" si="4"/>
        <v>3</v>
      </c>
    </row>
    <row r="142" spans="1:22" x14ac:dyDescent="0.2">
      <c r="A142" s="36" t="s">
        <v>22</v>
      </c>
      <c r="B142" s="36">
        <v>2018</v>
      </c>
      <c r="C142" s="37">
        <v>109766.2</v>
      </c>
      <c r="D142" s="37">
        <v>48261.23</v>
      </c>
      <c r="E142" s="37">
        <v>18210.22</v>
      </c>
      <c r="F142" s="37">
        <v>199429.6</v>
      </c>
      <c r="G142" s="37">
        <v>91372.45</v>
      </c>
      <c r="H142" s="37">
        <v>54468.35</v>
      </c>
      <c r="I142" s="37">
        <v>18612.55</v>
      </c>
      <c r="J142" s="37">
        <v>34939.535434766796</v>
      </c>
      <c r="K142" s="50">
        <v>64.575833333333335</v>
      </c>
      <c r="L142" s="36">
        <v>9.1311520456341486E-2</v>
      </c>
      <c r="M142" s="36">
        <v>0.19929661511757649</v>
      </c>
      <c r="N142" s="36">
        <v>0.43967295943560042</v>
      </c>
      <c r="O142" s="48">
        <v>0.59611348935045516</v>
      </c>
      <c r="P142" s="36">
        <v>35855.800000000003</v>
      </c>
      <c r="Q142" s="36">
        <v>0.74295246930092751</v>
      </c>
      <c r="R142" s="36">
        <v>12.203216570828964</v>
      </c>
      <c r="S142" s="36">
        <v>9.3328924091508975E-2</v>
      </c>
      <c r="T142" s="36" t="s">
        <v>109</v>
      </c>
      <c r="U142" s="36" t="s">
        <v>104</v>
      </c>
      <c r="V142" s="36">
        <f t="shared" si="4"/>
        <v>3</v>
      </c>
    </row>
    <row r="143" spans="1:22" x14ac:dyDescent="0.2">
      <c r="A143" s="16" t="s">
        <v>22</v>
      </c>
      <c r="B143" s="16">
        <v>2017</v>
      </c>
      <c r="C143" s="38">
        <v>83931.34</v>
      </c>
      <c r="D143" s="38">
        <v>36679.800000000003</v>
      </c>
      <c r="E143" s="38">
        <v>10767.81</v>
      </c>
      <c r="F143" s="38">
        <v>176771.1</v>
      </c>
      <c r="G143" s="38">
        <v>72323.55</v>
      </c>
      <c r="H143" s="38">
        <v>57605</v>
      </c>
      <c r="I143" s="38">
        <v>16370.64</v>
      </c>
      <c r="J143" s="38">
        <v>16081.292976239292</v>
      </c>
      <c r="K143" s="51">
        <v>51.855833333333329</v>
      </c>
      <c r="L143" s="16">
        <v>6.0913859788166727E-2</v>
      </c>
      <c r="M143" s="16">
        <v>0.14888386977685691</v>
      </c>
      <c r="N143" s="16">
        <v>0.43702149876315577</v>
      </c>
      <c r="O143" s="49">
        <v>0.79649021653389518</v>
      </c>
      <c r="P143" s="16">
        <v>41234.36</v>
      </c>
      <c r="Q143" s="16">
        <v>1.1241707970054362</v>
      </c>
      <c r="R143" s="16">
        <v>12.082610954285926</v>
      </c>
      <c r="S143" s="16">
        <v>9.2609255698471074E-2</v>
      </c>
      <c r="T143" s="16" t="s">
        <v>109</v>
      </c>
      <c r="U143" s="16" t="s">
        <v>104</v>
      </c>
      <c r="V143" s="36">
        <f t="shared" si="4"/>
        <v>3</v>
      </c>
    </row>
    <row r="144" spans="1:22" x14ac:dyDescent="0.2">
      <c r="A144" s="36" t="s">
        <v>22</v>
      </c>
      <c r="B144" s="36">
        <v>2016</v>
      </c>
      <c r="C144" s="37">
        <v>63031.23</v>
      </c>
      <c r="D144" s="37">
        <v>21465.01</v>
      </c>
      <c r="E144" s="37">
        <v>3182.2449999999999</v>
      </c>
      <c r="F144" s="37">
        <v>156569.29999999999</v>
      </c>
      <c r="G144" s="37">
        <v>56628.65</v>
      </c>
      <c r="H144" s="37">
        <v>62524.57</v>
      </c>
      <c r="I144" s="37">
        <v>17910.900000000001</v>
      </c>
      <c r="J144" s="37">
        <v>13741.874853953626</v>
      </c>
      <c r="K144" s="50">
        <v>44.218333333333334</v>
      </c>
      <c r="L144" s="36">
        <v>2.0324833795641931E-2</v>
      </c>
      <c r="M144" s="36">
        <v>5.6194964916168759E-2</v>
      </c>
      <c r="N144" s="36">
        <v>0.3405456311101655</v>
      </c>
      <c r="O144" s="48">
        <v>1.1041154963079642</v>
      </c>
      <c r="P144" s="36">
        <v>44613.67</v>
      </c>
      <c r="Q144" s="36">
        <v>2.0784369539077785</v>
      </c>
      <c r="R144" s="36">
        <v>11.961254002451863</v>
      </c>
      <c r="S144" s="36">
        <v>0.11439598950752161</v>
      </c>
      <c r="T144" s="36" t="s">
        <v>108</v>
      </c>
      <c r="U144" s="36" t="s">
        <v>99</v>
      </c>
      <c r="V144" s="36">
        <f t="shared" si="4"/>
        <v>2</v>
      </c>
    </row>
    <row r="145" spans="1:22" x14ac:dyDescent="0.2">
      <c r="A145" s="16" t="s">
        <v>22</v>
      </c>
      <c r="B145" s="16">
        <v>2015</v>
      </c>
      <c r="C145" s="38">
        <v>20938.91</v>
      </c>
      <c r="D145" s="38">
        <v>3560.61</v>
      </c>
      <c r="E145" s="38">
        <v>-2877.5439999999999</v>
      </c>
      <c r="F145" s="38">
        <v>49435.28</v>
      </c>
      <c r="G145" s="38">
        <v>17240.38</v>
      </c>
      <c r="H145" s="38">
        <v>19459.89</v>
      </c>
      <c r="I145" s="38">
        <v>3117.2660000000001</v>
      </c>
      <c r="J145" s="38">
        <v>19451.549556925085</v>
      </c>
      <c r="K145" s="51">
        <v>49.185833333333335</v>
      </c>
      <c r="L145" s="16">
        <v>-5.8208307912891361E-2</v>
      </c>
      <c r="M145" s="16">
        <v>-0.16690722594281562</v>
      </c>
      <c r="N145" s="16">
        <v>0.17004753351535493</v>
      </c>
      <c r="O145" s="49">
        <v>1.1287390417148577</v>
      </c>
      <c r="P145" s="16">
        <v>16342.624</v>
      </c>
      <c r="Q145" s="16">
        <v>4.5898382580512891</v>
      </c>
      <c r="R145" s="16">
        <v>10.80841961831843</v>
      </c>
      <c r="S145" s="16">
        <v>6.3057516817948647E-2</v>
      </c>
      <c r="T145" s="16" t="s">
        <v>108</v>
      </c>
      <c r="U145" s="16" t="s">
        <v>99</v>
      </c>
      <c r="V145" s="36">
        <f t="shared" si="4"/>
        <v>2</v>
      </c>
    </row>
    <row r="146" spans="1:22" x14ac:dyDescent="0.2">
      <c r="A146" s="36" t="s">
        <v>22</v>
      </c>
      <c r="B146" s="36">
        <v>2014</v>
      </c>
      <c r="C146" s="37">
        <v>34462.67</v>
      </c>
      <c r="D146" s="37">
        <v>11542.68</v>
      </c>
      <c r="E146" s="37">
        <v>3755.1350000000002</v>
      </c>
      <c r="F146" s="37">
        <v>71090.649999999994</v>
      </c>
      <c r="G146" s="37">
        <v>36370.949999999997</v>
      </c>
      <c r="H146" s="37">
        <v>16929.830000000002</v>
      </c>
      <c r="I146" s="37">
        <v>4519.32</v>
      </c>
      <c r="J146" s="37">
        <v>48048.040531891253</v>
      </c>
      <c r="K146" s="50">
        <v>91.56</v>
      </c>
      <c r="L146" s="36">
        <v>5.2821784580672715E-2</v>
      </c>
      <c r="M146" s="36">
        <v>0.10324544725941996</v>
      </c>
      <c r="N146" s="36">
        <v>0.33493284182566241</v>
      </c>
      <c r="O146" s="48">
        <v>0.46547670599750635</v>
      </c>
      <c r="P146" s="36">
        <v>12410.510000000002</v>
      </c>
      <c r="Q146" s="36">
        <v>1.0751844458999125</v>
      </c>
      <c r="R146" s="36">
        <v>11.171711102221158</v>
      </c>
      <c r="S146" s="36">
        <v>6.3571229127881088E-2</v>
      </c>
      <c r="T146" s="36" t="s">
        <v>98</v>
      </c>
      <c r="U146" s="36" t="s">
        <v>103</v>
      </c>
      <c r="V146" s="36">
        <f t="shared" si="4"/>
        <v>1</v>
      </c>
    </row>
    <row r="147" spans="1:22" x14ac:dyDescent="0.2">
      <c r="A147" s="16" t="s">
        <v>22</v>
      </c>
      <c r="B147" s="16">
        <v>2013</v>
      </c>
      <c r="C147" s="38">
        <v>38031.5</v>
      </c>
      <c r="D147" s="38">
        <v>13104.07</v>
      </c>
      <c r="E147" s="38">
        <v>7077.5119999999997</v>
      </c>
      <c r="F147" s="38">
        <v>71511.12</v>
      </c>
      <c r="G147" s="38">
        <v>40874.199999999997</v>
      </c>
      <c r="H147" s="38">
        <v>11568.96</v>
      </c>
      <c r="I147" s="38">
        <v>5670.4030000000002</v>
      </c>
      <c r="J147" s="38">
        <v>66281.326937800332</v>
      </c>
      <c r="K147" s="51">
        <v>97.573333333333338</v>
      </c>
      <c r="L147" s="16">
        <v>9.8970789438062229E-2</v>
      </c>
      <c r="M147" s="16">
        <v>0.17315352961036548</v>
      </c>
      <c r="N147" s="16">
        <v>0.34455832665027675</v>
      </c>
      <c r="O147" s="49">
        <v>0.28303820013602715</v>
      </c>
      <c r="P147" s="16">
        <v>5898.5569999999989</v>
      </c>
      <c r="Q147" s="16">
        <v>0.45013167664702636</v>
      </c>
      <c r="R147" s="16">
        <v>11.177608241064945</v>
      </c>
      <c r="S147" s="16">
        <v>7.9294003506028166E-2</v>
      </c>
      <c r="T147" s="16" t="s">
        <v>98</v>
      </c>
      <c r="U147" s="16" t="s">
        <v>103</v>
      </c>
      <c r="V147" s="36">
        <f t="shared" si="4"/>
        <v>1</v>
      </c>
    </row>
    <row r="148" spans="1:22" x14ac:dyDescent="0.2">
      <c r="A148" s="36" t="s">
        <v>22</v>
      </c>
      <c r="B148" s="36">
        <v>2012</v>
      </c>
      <c r="C148" s="37">
        <v>38557.120000000003</v>
      </c>
      <c r="D148" s="37">
        <v>14886.07</v>
      </c>
      <c r="E148" s="37">
        <v>8276.2099999999991</v>
      </c>
      <c r="F148" s="37">
        <v>63772.56</v>
      </c>
      <c r="G148" s="37">
        <v>37712.11</v>
      </c>
      <c r="H148" s="37">
        <v>6421.3440000000001</v>
      </c>
      <c r="I148" s="37">
        <v>5214.8599999999997</v>
      </c>
      <c r="J148" s="37">
        <v>75131.217486290639</v>
      </c>
      <c r="K148" s="50">
        <v>94.029166666666654</v>
      </c>
      <c r="L148" s="36">
        <v>0.12977697617909645</v>
      </c>
      <c r="M148" s="36">
        <v>0.21945762249844941</v>
      </c>
      <c r="N148" s="36">
        <v>0.38607836892382003</v>
      </c>
      <c r="O148" s="48">
        <v>0.17027273202162382</v>
      </c>
      <c r="P148" s="36">
        <v>1206.4840000000004</v>
      </c>
      <c r="Q148" s="36">
        <v>8.1047852119464733E-2</v>
      </c>
      <c r="R148" s="36">
        <v>11.063078282772022</v>
      </c>
      <c r="S148" s="36">
        <v>8.1772787543733544E-2</v>
      </c>
      <c r="T148" s="36" t="s">
        <v>98</v>
      </c>
      <c r="U148" s="36" t="s">
        <v>103</v>
      </c>
      <c r="V148" s="36">
        <f t="shared" si="4"/>
        <v>1</v>
      </c>
    </row>
    <row r="149" spans="1:22" x14ac:dyDescent="0.2">
      <c r="A149" s="16" t="s">
        <v>22</v>
      </c>
      <c r="B149" s="16">
        <v>2011</v>
      </c>
      <c r="C149" s="38">
        <v>36163.74</v>
      </c>
      <c r="D149" s="38">
        <v>17347.080000000002</v>
      </c>
      <c r="E149" s="38">
        <v>8498.7800000000007</v>
      </c>
      <c r="F149" s="38">
        <v>50752.56</v>
      </c>
      <c r="G149" s="38">
        <v>31317.81</v>
      </c>
      <c r="H149" s="38">
        <v>4383.4799999999996</v>
      </c>
      <c r="I149" s="38">
        <v>4464.6400000000003</v>
      </c>
      <c r="J149" s="38">
        <v>51549.43088581301</v>
      </c>
      <c r="K149" s="51">
        <v>96.789166666666645</v>
      </c>
      <c r="L149" s="16">
        <v>0.16745519831906019</v>
      </c>
      <c r="M149" s="16">
        <v>0.27137210424355984</v>
      </c>
      <c r="N149" s="16">
        <v>0.47968158160632729</v>
      </c>
      <c r="O149" s="49">
        <v>0.13996764141553958</v>
      </c>
      <c r="P149" s="16">
        <v>-81.160000000000764</v>
      </c>
      <c r="Q149" s="16">
        <v>-4.6785972048322116E-3</v>
      </c>
      <c r="R149" s="16">
        <v>10.834717338981564</v>
      </c>
      <c r="S149" s="16">
        <v>8.7968764531286714E-2</v>
      </c>
      <c r="T149" s="16" t="s">
        <v>98</v>
      </c>
      <c r="U149" s="16" t="s">
        <v>103</v>
      </c>
      <c r="V149" s="36">
        <f t="shared" si="4"/>
        <v>1</v>
      </c>
    </row>
    <row r="150" spans="1:22" x14ac:dyDescent="0.2">
      <c r="A150" s="36" t="s">
        <v>22</v>
      </c>
      <c r="B150" s="36">
        <v>2010</v>
      </c>
      <c r="C150" s="37">
        <v>22243.200000000001</v>
      </c>
      <c r="D150" s="37">
        <v>9130.2800000000007</v>
      </c>
      <c r="E150" s="37">
        <v>4317.62</v>
      </c>
      <c r="F150" s="37">
        <v>36447.75</v>
      </c>
      <c r="G150" s="37">
        <v>22161.48</v>
      </c>
      <c r="H150" s="37">
        <v>4151.8599999999997</v>
      </c>
      <c r="I150" s="37">
        <v>2148.91</v>
      </c>
      <c r="J150" s="37">
        <v>39535.55304291068</v>
      </c>
      <c r="K150" s="50">
        <v>79.946666666666673</v>
      </c>
      <c r="L150" s="36">
        <v>0.11846053597272808</v>
      </c>
      <c r="M150" s="36">
        <v>0.1948254358463424</v>
      </c>
      <c r="N150" s="36">
        <v>0.41047511149474897</v>
      </c>
      <c r="O150" s="48">
        <v>0.18734579098507861</v>
      </c>
      <c r="P150" s="36">
        <v>2002.9499999999998</v>
      </c>
      <c r="Q150" s="36">
        <v>0.21937443320467714</v>
      </c>
      <c r="R150" s="36">
        <v>10.503635007136467</v>
      </c>
      <c r="S150" s="36">
        <v>5.8958646281320519E-2</v>
      </c>
      <c r="T150" s="36" t="s">
        <v>109</v>
      </c>
      <c r="U150" s="36" t="s">
        <v>102</v>
      </c>
      <c r="V150" s="36">
        <f t="shared" si="4"/>
        <v>3</v>
      </c>
    </row>
    <row r="151" spans="1:22" x14ac:dyDescent="0.2">
      <c r="A151" s="16" t="s">
        <v>22</v>
      </c>
      <c r="B151" s="16">
        <v>2009</v>
      </c>
      <c r="C151" s="38">
        <v>14290.06</v>
      </c>
      <c r="D151" s="38">
        <v>5515.28</v>
      </c>
      <c r="E151" s="38">
        <v>2412.06</v>
      </c>
      <c r="F151" s="38">
        <v>26112.97</v>
      </c>
      <c r="G151" s="38">
        <v>15750.29</v>
      </c>
      <c r="H151" s="38">
        <v>2685.74</v>
      </c>
      <c r="I151" s="38">
        <v>1891.45</v>
      </c>
      <c r="J151" s="38">
        <v>25240.986019350596</v>
      </c>
      <c r="K151" s="51">
        <v>63.775833333333338</v>
      </c>
      <c r="L151" s="16">
        <v>9.2370189986049067E-2</v>
      </c>
      <c r="M151" s="16">
        <v>0.15314384687520038</v>
      </c>
      <c r="N151" s="16">
        <v>0.38595219334278513</v>
      </c>
      <c r="O151" s="49">
        <v>0.1705200348691992</v>
      </c>
      <c r="P151" s="16">
        <v>794.28999999999974</v>
      </c>
      <c r="Q151" s="16">
        <v>0.14401626028052969</v>
      </c>
      <c r="R151" s="16">
        <v>10.170187404745445</v>
      </c>
      <c r="S151" s="16">
        <v>7.2433353999947145E-2</v>
      </c>
      <c r="T151" s="16" t="s">
        <v>109</v>
      </c>
      <c r="U151" s="16" t="s">
        <v>102</v>
      </c>
      <c r="V151" s="36">
        <f t="shared" si="4"/>
        <v>3</v>
      </c>
    </row>
    <row r="152" spans="1:22" x14ac:dyDescent="0.2">
      <c r="A152" s="36" t="s">
        <v>22</v>
      </c>
      <c r="B152" s="36">
        <v>2008</v>
      </c>
      <c r="C152" s="37">
        <v>21152</v>
      </c>
      <c r="D152" s="37">
        <v>10398</v>
      </c>
      <c r="E152" s="37">
        <v>11630</v>
      </c>
      <c r="F152" s="37">
        <v>11488.17</v>
      </c>
      <c r="G152" s="37">
        <v>11954.81</v>
      </c>
      <c r="H152" s="37">
        <v>2824</v>
      </c>
      <c r="I152" s="37">
        <v>3493</v>
      </c>
      <c r="J152" s="37">
        <v>20120.238787367613</v>
      </c>
      <c r="K152" s="50">
        <v>98.694166666666661</v>
      </c>
      <c r="L152" s="36">
        <v>1.0123457434909129</v>
      </c>
      <c r="M152" s="36">
        <v>0.97283018299747137</v>
      </c>
      <c r="N152" s="36">
        <v>0.49158472012102872</v>
      </c>
      <c r="O152" s="48">
        <v>0.23622290943979871</v>
      </c>
      <c r="P152" s="36">
        <v>-669</v>
      </c>
      <c r="Q152" s="36">
        <v>-6.4339296018465095E-2</v>
      </c>
      <c r="R152" s="36">
        <v>9.3490730892286553</v>
      </c>
      <c r="S152" s="36">
        <v>0.30405190730986748</v>
      </c>
      <c r="T152" s="36" t="s">
        <v>108</v>
      </c>
      <c r="U152" s="36" t="s">
        <v>101</v>
      </c>
      <c r="V152" s="36">
        <f t="shared" si="4"/>
        <v>2</v>
      </c>
    </row>
    <row r="153" spans="1:22" x14ac:dyDescent="0.2">
      <c r="A153" s="16" t="s">
        <v>22</v>
      </c>
      <c r="B153" s="16">
        <v>2007</v>
      </c>
      <c r="C153" s="38">
        <v>10398</v>
      </c>
      <c r="D153" s="38">
        <v>4360.99</v>
      </c>
      <c r="E153" s="38">
        <v>2570.92</v>
      </c>
      <c r="F153" s="38">
        <v>23879.8</v>
      </c>
      <c r="G153" s="38">
        <v>13306.03</v>
      </c>
      <c r="H153" s="38">
        <v>3000</v>
      </c>
      <c r="I153" s="38">
        <v>4816.6499999999996</v>
      </c>
      <c r="J153" s="38">
        <v>27000</v>
      </c>
      <c r="K153" s="51">
        <v>74.890833333333333</v>
      </c>
      <c r="L153" s="16">
        <v>0.10766086818147556</v>
      </c>
      <c r="M153" s="16">
        <v>0.1932146553104119</v>
      </c>
      <c r="N153" s="16">
        <v>0.41940661665704942</v>
      </c>
      <c r="O153" s="49">
        <v>0.22546168917400605</v>
      </c>
      <c r="P153" s="16">
        <v>-1816.6499999999996</v>
      </c>
      <c r="Q153" s="16">
        <v>-0.41656825629042943</v>
      </c>
      <c r="R153" s="16">
        <v>10.080788192262085</v>
      </c>
      <c r="S153" s="16">
        <v>0.20170395061935192</v>
      </c>
      <c r="T153" s="16" t="s">
        <v>98</v>
      </c>
      <c r="U153" s="16" t="s">
        <v>100</v>
      </c>
      <c r="V153" s="66">
        <f t="shared" si="4"/>
        <v>1</v>
      </c>
    </row>
    <row r="155" spans="1:22" x14ac:dyDescent="0.2">
      <c r="A155" s="41" t="s">
        <v>111</v>
      </c>
      <c r="C155" s="42">
        <f>GETPIVOTDATA("ROA Avg",$A$162)</f>
        <v>6.3608443817296537E-2</v>
      </c>
    </row>
    <row r="156" spans="1:22" x14ac:dyDescent="0.2">
      <c r="A156" s="41" t="s">
        <v>112</v>
      </c>
      <c r="C156" s="43">
        <f>GETPIVOTDATA("ROE Avg",$A$162)</f>
        <v>0.13500065264551919</v>
      </c>
    </row>
    <row r="157" spans="1:22" x14ac:dyDescent="0.2">
      <c r="A157" s="41" t="s">
        <v>113</v>
      </c>
      <c r="C157" s="43">
        <f>GETPIVOTDATA("DE_Ratio Avg",$A$162)</f>
        <v>0.28584443257863734</v>
      </c>
    </row>
    <row r="158" spans="1:22" x14ac:dyDescent="0.2">
      <c r="A158" s="41" t="s">
        <v>115</v>
      </c>
      <c r="C158" s="45">
        <f>GETPIVOTDATA("NETDEBT_EBITDA Avg",$A$162)</f>
        <v>0.39974380141126503</v>
      </c>
    </row>
    <row r="159" spans="1:22" x14ac:dyDescent="0.2">
      <c r="A159" s="41" t="s">
        <v>114</v>
      </c>
      <c r="C159" s="44">
        <f>GETPIVOTDATA("Brent Avg",$A$162)</f>
        <v>63.775833333333352</v>
      </c>
    </row>
    <row r="161" spans="1:10" x14ac:dyDescent="0.2">
      <c r="A161" s="41" t="s">
        <v>129</v>
      </c>
    </row>
    <row r="162" spans="1:10" s="56" customFormat="1" x14ac:dyDescent="0.2">
      <c r="A162" s="55" t="s">
        <v>31</v>
      </c>
      <c r="B162" s="56" t="s">
        <v>120</v>
      </c>
      <c r="C162" s="56" t="s">
        <v>125</v>
      </c>
      <c r="D162" s="56" t="s">
        <v>126</v>
      </c>
      <c r="E162" s="56" t="s">
        <v>127</v>
      </c>
      <c r="F162" s="56" t="s">
        <v>128</v>
      </c>
      <c r="G162" s="57"/>
      <c r="H162" s="57"/>
      <c r="I162" s="57"/>
      <c r="J162" s="57"/>
    </row>
    <row r="163" spans="1:10" x14ac:dyDescent="0.2">
      <c r="A163" s="47">
        <v>2009</v>
      </c>
      <c r="B163" s="54">
        <v>6.3608443817296537E-2</v>
      </c>
      <c r="C163" s="54">
        <v>0.13500065264551919</v>
      </c>
      <c r="D163" s="54">
        <v>0.28584443257863734</v>
      </c>
      <c r="E163" s="58">
        <v>0.39974380141126503</v>
      </c>
      <c r="F163" s="59">
        <v>63.775833333333352</v>
      </c>
    </row>
    <row r="164" spans="1:10" x14ac:dyDescent="0.2">
      <c r="A164" s="47" t="s">
        <v>135</v>
      </c>
      <c r="B164" s="54">
        <v>6.3608443817296537E-2</v>
      </c>
      <c r="C164" s="54">
        <v>0.13500065264551919</v>
      </c>
      <c r="D164" s="54">
        <v>0.28584443257863734</v>
      </c>
      <c r="E164" s="58">
        <v>0.39974380141126503</v>
      </c>
      <c r="F164" s="59">
        <v>63.775833333333352</v>
      </c>
    </row>
    <row r="165" spans="1:10" x14ac:dyDescent="0.2">
      <c r="C165"/>
      <c r="D165"/>
      <c r="E165"/>
      <c r="F165"/>
    </row>
    <row r="166" spans="1:10" x14ac:dyDescent="0.2">
      <c r="C166"/>
      <c r="D166"/>
      <c r="E166"/>
      <c r="F166"/>
    </row>
    <row r="167" spans="1:10" x14ac:dyDescent="0.2">
      <c r="C167"/>
      <c r="D167"/>
      <c r="E167"/>
      <c r="F167"/>
    </row>
    <row r="168" spans="1:10" x14ac:dyDescent="0.2">
      <c r="C168"/>
      <c r="D168"/>
      <c r="E168"/>
      <c r="F168"/>
    </row>
    <row r="169" spans="1:10" x14ac:dyDescent="0.2">
      <c r="C169"/>
      <c r="D169"/>
      <c r="E169"/>
      <c r="F169"/>
    </row>
    <row r="170" spans="1:10" x14ac:dyDescent="0.2">
      <c r="C170"/>
      <c r="D170"/>
      <c r="E170"/>
      <c r="F170"/>
    </row>
    <row r="171" spans="1:10" x14ac:dyDescent="0.2">
      <c r="C171"/>
      <c r="D171"/>
      <c r="E171"/>
      <c r="F171"/>
    </row>
    <row r="172" spans="1:10" x14ac:dyDescent="0.2">
      <c r="C172"/>
      <c r="D172"/>
      <c r="E172"/>
      <c r="F172"/>
    </row>
    <row r="173" spans="1:10" x14ac:dyDescent="0.2">
      <c r="C173"/>
      <c r="D173"/>
      <c r="E173"/>
      <c r="F173"/>
    </row>
    <row r="174" spans="1:10" x14ac:dyDescent="0.2">
      <c r="C174"/>
      <c r="D174"/>
      <c r="E174"/>
      <c r="F174"/>
    </row>
    <row r="175" spans="1:10" x14ac:dyDescent="0.2">
      <c r="C175"/>
      <c r="D175"/>
      <c r="E175"/>
      <c r="F175"/>
    </row>
    <row r="176" spans="1:10" x14ac:dyDescent="0.2">
      <c r="C176"/>
      <c r="D176"/>
      <c r="E176"/>
      <c r="F176"/>
    </row>
    <row r="177" spans="1:6" x14ac:dyDescent="0.2">
      <c r="C177"/>
      <c r="D177"/>
      <c r="E177"/>
      <c r="F177"/>
    </row>
    <row r="178" spans="1:6" x14ac:dyDescent="0.2">
      <c r="C178"/>
      <c r="D178"/>
      <c r="E178"/>
      <c r="F178"/>
    </row>
    <row r="179" spans="1:6" x14ac:dyDescent="0.2">
      <c r="C179"/>
      <c r="D179"/>
      <c r="E179"/>
      <c r="F179"/>
    </row>
    <row r="180" spans="1:6" x14ac:dyDescent="0.2">
      <c r="C180"/>
      <c r="D180"/>
      <c r="E180"/>
      <c r="F180"/>
    </row>
    <row r="186" spans="1:6" x14ac:dyDescent="0.2">
      <c r="A186" s="41" t="s">
        <v>124</v>
      </c>
    </row>
    <row r="187" spans="1:6" x14ac:dyDescent="0.2">
      <c r="A187" s="46" t="s">
        <v>31</v>
      </c>
      <c r="B187" t="s">
        <v>117</v>
      </c>
      <c r="C187" t="s">
        <v>118</v>
      </c>
    </row>
    <row r="188" spans="1:6" x14ac:dyDescent="0.2">
      <c r="A188" s="47">
        <v>2009</v>
      </c>
      <c r="B188">
        <v>6.3608443817296537E-2</v>
      </c>
      <c r="C188">
        <v>0.13500065264551919</v>
      </c>
    </row>
    <row r="189" spans="1:6" x14ac:dyDescent="0.2">
      <c r="C189"/>
    </row>
    <row r="190" spans="1:6" x14ac:dyDescent="0.2">
      <c r="C190"/>
    </row>
    <row r="191" spans="1:6" x14ac:dyDescent="0.2">
      <c r="C191"/>
    </row>
    <row r="192" spans="1:6" x14ac:dyDescent="0.2">
      <c r="C192"/>
    </row>
    <row r="193" spans="1:3" x14ac:dyDescent="0.2">
      <c r="C193"/>
    </row>
    <row r="194" spans="1:3" x14ac:dyDescent="0.2">
      <c r="C194"/>
    </row>
    <row r="195" spans="1:3" x14ac:dyDescent="0.2">
      <c r="C195"/>
    </row>
    <row r="196" spans="1:3" x14ac:dyDescent="0.2">
      <c r="C196"/>
    </row>
    <row r="197" spans="1:3" x14ac:dyDescent="0.2">
      <c r="C197"/>
    </row>
    <row r="198" spans="1:3" x14ac:dyDescent="0.2">
      <c r="C198"/>
    </row>
    <row r="199" spans="1:3" x14ac:dyDescent="0.2">
      <c r="C199"/>
    </row>
    <row r="200" spans="1:3" x14ac:dyDescent="0.2">
      <c r="C200"/>
    </row>
    <row r="201" spans="1:3" x14ac:dyDescent="0.2">
      <c r="C201"/>
    </row>
    <row r="202" spans="1:3" x14ac:dyDescent="0.2">
      <c r="C202"/>
    </row>
    <row r="203" spans="1:3" x14ac:dyDescent="0.2">
      <c r="C203"/>
    </row>
    <row r="204" spans="1:3" x14ac:dyDescent="0.2">
      <c r="C204"/>
    </row>
    <row r="205" spans="1:3" x14ac:dyDescent="0.2">
      <c r="C205"/>
    </row>
    <row r="207" spans="1:3" x14ac:dyDescent="0.2">
      <c r="A207" s="41" t="s">
        <v>119</v>
      </c>
    </row>
    <row r="208" spans="1:3" x14ac:dyDescent="0.2">
      <c r="A208" s="46" t="s">
        <v>31</v>
      </c>
      <c r="B208" t="s">
        <v>122</v>
      </c>
      <c r="C208" t="s">
        <v>123</v>
      </c>
    </row>
    <row r="209" spans="1:3" x14ac:dyDescent="0.2">
      <c r="A209" s="47">
        <v>2009</v>
      </c>
      <c r="B209" s="52">
        <v>63.775833333333352</v>
      </c>
      <c r="C209" s="54">
        <v>0.28584443257863734</v>
      </c>
    </row>
    <row r="210" spans="1:3" x14ac:dyDescent="0.2">
      <c r="A210" s="47" t="s">
        <v>135</v>
      </c>
      <c r="B210" s="52">
        <v>63.775833333333352</v>
      </c>
      <c r="C210" s="54">
        <v>0.28584443257863734</v>
      </c>
    </row>
    <row r="211" spans="1:3" x14ac:dyDescent="0.2">
      <c r="C211"/>
    </row>
    <row r="212" spans="1:3" x14ac:dyDescent="0.2">
      <c r="C212"/>
    </row>
    <row r="213" spans="1:3" x14ac:dyDescent="0.2">
      <c r="C213"/>
    </row>
    <row r="214" spans="1:3" x14ac:dyDescent="0.2">
      <c r="C214"/>
    </row>
    <row r="215" spans="1:3" x14ac:dyDescent="0.2">
      <c r="C215"/>
    </row>
    <row r="216" spans="1:3" x14ac:dyDescent="0.2">
      <c r="C216"/>
    </row>
    <row r="217" spans="1:3" x14ac:dyDescent="0.2">
      <c r="C217"/>
    </row>
    <row r="218" spans="1:3" x14ac:dyDescent="0.2">
      <c r="C218"/>
    </row>
    <row r="219" spans="1:3" x14ac:dyDescent="0.2">
      <c r="C219"/>
    </row>
    <row r="220" spans="1:3" x14ac:dyDescent="0.2">
      <c r="C220"/>
    </row>
    <row r="221" spans="1:3" x14ac:dyDescent="0.2">
      <c r="C221"/>
    </row>
    <row r="222" spans="1:3" x14ac:dyDescent="0.2">
      <c r="C222"/>
    </row>
    <row r="223" spans="1:3" x14ac:dyDescent="0.2">
      <c r="C223"/>
    </row>
    <row r="224" spans="1:3" x14ac:dyDescent="0.2">
      <c r="C224"/>
    </row>
    <row r="225" spans="1:8" x14ac:dyDescent="0.2">
      <c r="C225"/>
    </row>
    <row r="226" spans="1:8" x14ac:dyDescent="0.2">
      <c r="C226"/>
    </row>
    <row r="229" spans="1:8" x14ac:dyDescent="0.2">
      <c r="A229" s="41" t="s">
        <v>97</v>
      </c>
    </row>
    <row r="230" spans="1:8" x14ac:dyDescent="0.2">
      <c r="A230" s="46" t="s">
        <v>134</v>
      </c>
      <c r="B230" s="46" t="s">
        <v>97</v>
      </c>
      <c r="C230" t="s">
        <v>120</v>
      </c>
      <c r="D230" t="s">
        <v>121</v>
      </c>
      <c r="E230"/>
      <c r="F230" s="5" t="str">
        <f>B230</f>
        <v>Periodo</v>
      </c>
      <c r="G230" s="5" t="str">
        <f t="shared" ref="G230:G233" si="5">C230</f>
        <v>ROA Avg</v>
      </c>
      <c r="H230" s="5" t="str">
        <f t="shared" ref="H230:H233" si="6">D230</f>
        <v>Margen EBITDA Avg</v>
      </c>
    </row>
    <row r="231" spans="1:8" x14ac:dyDescent="0.2">
      <c r="A231">
        <v>3</v>
      </c>
      <c r="B231" t="s">
        <v>109</v>
      </c>
      <c r="C231" s="54">
        <v>6.3608443817296537E-2</v>
      </c>
      <c r="D231" s="54">
        <v>0.23826673751888791</v>
      </c>
      <c r="E231"/>
      <c r="F231" s="5" t="str">
        <f t="shared" ref="F231:F233" si="7">B231</f>
        <v>Post-crisis</v>
      </c>
      <c r="G231" s="43">
        <f t="shared" si="5"/>
        <v>6.3608443817296537E-2</v>
      </c>
      <c r="H231" s="43">
        <f t="shared" si="6"/>
        <v>0.23826673751888791</v>
      </c>
    </row>
    <row r="232" spans="1:8" x14ac:dyDescent="0.2">
      <c r="C232"/>
      <c r="D232"/>
      <c r="E232"/>
      <c r="F232" s="5">
        <f t="shared" si="7"/>
        <v>0</v>
      </c>
      <c r="G232" s="43">
        <f t="shared" si="5"/>
        <v>0</v>
      </c>
      <c r="H232" s="43">
        <f t="shared" si="6"/>
        <v>0</v>
      </c>
    </row>
    <row r="233" spans="1:8" x14ac:dyDescent="0.2">
      <c r="C233"/>
      <c r="D233"/>
      <c r="E233"/>
      <c r="F233" s="5">
        <f t="shared" si="7"/>
        <v>0</v>
      </c>
      <c r="G233" s="43">
        <f t="shared" si="5"/>
        <v>0</v>
      </c>
      <c r="H233" s="43">
        <f t="shared" si="6"/>
        <v>0</v>
      </c>
    </row>
    <row r="234" spans="1:8" x14ac:dyDescent="0.2">
      <c r="C234"/>
      <c r="D234"/>
      <c r="E234"/>
    </row>
    <row r="235" spans="1:8" x14ac:dyDescent="0.2">
      <c r="C235"/>
      <c r="D235"/>
    </row>
    <row r="236" spans="1:8" x14ac:dyDescent="0.2">
      <c r="C236"/>
      <c r="D236"/>
    </row>
    <row r="237" spans="1:8" x14ac:dyDescent="0.2">
      <c r="C237"/>
      <c r="D237"/>
    </row>
    <row r="238" spans="1:8" x14ac:dyDescent="0.2">
      <c r="C238"/>
    </row>
    <row r="239" spans="1:8" x14ac:dyDescent="0.2">
      <c r="C239"/>
    </row>
    <row r="240" spans="1:8" x14ac:dyDescent="0.2">
      <c r="C240"/>
    </row>
    <row r="241" spans="1:7" x14ac:dyDescent="0.2">
      <c r="C241"/>
    </row>
    <row r="242" spans="1:7" x14ac:dyDescent="0.2">
      <c r="C242"/>
    </row>
    <row r="243" spans="1:7" x14ac:dyDescent="0.2">
      <c r="C243"/>
    </row>
    <row r="244" spans="1:7" x14ac:dyDescent="0.2">
      <c r="C244"/>
    </row>
    <row r="245" spans="1:7" x14ac:dyDescent="0.2">
      <c r="C245"/>
    </row>
    <row r="246" spans="1:7" x14ac:dyDescent="0.2">
      <c r="A246" s="41" t="s">
        <v>130</v>
      </c>
    </row>
    <row r="247" spans="1:7" x14ac:dyDescent="0.2">
      <c r="A247" s="60" t="s">
        <v>110</v>
      </c>
      <c r="B247" s="3" t="s">
        <v>123</v>
      </c>
      <c r="C247" s="3" t="s">
        <v>120</v>
      </c>
      <c r="E247" s="5" t="s">
        <v>110</v>
      </c>
      <c r="F247" s="5" t="s">
        <v>123</v>
      </c>
      <c r="G247" s="5" t="s">
        <v>120</v>
      </c>
    </row>
    <row r="248" spans="1:7" x14ac:dyDescent="0.2">
      <c r="A248" s="47" t="s">
        <v>17</v>
      </c>
      <c r="B248" s="54">
        <v>0.24989962100809887</v>
      </c>
      <c r="C248" s="53">
        <v>7.0255288852725792E-2</v>
      </c>
      <c r="E248" s="5" t="s">
        <v>17</v>
      </c>
      <c r="F248" s="43">
        <f>B248</f>
        <v>0.24989962100809887</v>
      </c>
      <c r="G248" s="43">
        <f>C248</f>
        <v>7.0255288852725792E-2</v>
      </c>
    </row>
    <row r="249" spans="1:7" x14ac:dyDescent="0.2">
      <c r="A249" s="47" t="s">
        <v>15</v>
      </c>
      <c r="B249" s="54">
        <v>0.10944134138568079</v>
      </c>
      <c r="C249" s="53">
        <v>6.3679603452779412E-2</v>
      </c>
      <c r="E249" s="5" t="s">
        <v>15</v>
      </c>
      <c r="F249" s="43">
        <f t="shared" ref="F249:F257" si="8">B249</f>
        <v>0.10944134138568079</v>
      </c>
      <c r="G249" s="43">
        <f t="shared" ref="G249:G257" si="9">C249</f>
        <v>6.3679603452779412E-2</v>
      </c>
    </row>
    <row r="250" spans="1:7" x14ac:dyDescent="0.2">
      <c r="A250" s="47" t="s">
        <v>22</v>
      </c>
      <c r="B250" s="54">
        <v>0.1705200348691992</v>
      </c>
      <c r="C250" s="53">
        <v>9.2370189986049067E-2</v>
      </c>
      <c r="E250" s="5" t="s">
        <v>22</v>
      </c>
      <c r="F250" s="43">
        <f t="shared" si="8"/>
        <v>0.1705200348691992</v>
      </c>
      <c r="G250" s="43">
        <f t="shared" si="9"/>
        <v>9.2370189986049067E-2</v>
      </c>
    </row>
    <row r="251" spans="1:7" x14ac:dyDescent="0.2">
      <c r="A251" s="47" t="s">
        <v>19</v>
      </c>
      <c r="B251" s="54">
        <v>0.39207341557022662</v>
      </c>
      <c r="C251" s="53">
        <v>4.5239860188071329E-2</v>
      </c>
      <c r="E251" s="5" t="s">
        <v>19</v>
      </c>
      <c r="F251" s="43">
        <f t="shared" si="8"/>
        <v>0.39207341557022662</v>
      </c>
      <c r="G251" s="43">
        <f t="shared" si="9"/>
        <v>4.5239860188071329E-2</v>
      </c>
    </row>
    <row r="252" spans="1:7" x14ac:dyDescent="0.2">
      <c r="A252" s="47" t="s">
        <v>20</v>
      </c>
      <c r="B252" s="54">
        <v>0.47952707902337621</v>
      </c>
      <c r="C252" s="53">
        <v>3.1474308862198853E-2</v>
      </c>
      <c r="E252" s="5" t="s">
        <v>20</v>
      </c>
      <c r="F252" s="43">
        <f t="shared" si="8"/>
        <v>0.47952707902337621</v>
      </c>
      <c r="G252" s="43">
        <f t="shared" si="9"/>
        <v>3.1474308862198853E-2</v>
      </c>
    </row>
    <row r="253" spans="1:7" x14ac:dyDescent="0.2">
      <c r="A253" s="47" t="s">
        <v>14</v>
      </c>
      <c r="B253" s="54">
        <v>6.17807127010538E-2</v>
      </c>
      <c r="C253" s="53">
        <v>8.2632230855937905E-2</v>
      </c>
      <c r="E253" s="5" t="s">
        <v>14</v>
      </c>
      <c r="F253" s="43">
        <f t="shared" si="8"/>
        <v>6.17807127010538E-2</v>
      </c>
      <c r="G253" s="43">
        <f t="shared" si="9"/>
        <v>8.2632230855937905E-2</v>
      </c>
    </row>
    <row r="254" spans="1:7" x14ac:dyDescent="0.2">
      <c r="A254" s="47" t="s">
        <v>21</v>
      </c>
      <c r="B254" s="54">
        <v>0.51607629427792912</v>
      </c>
      <c r="C254" s="53">
        <v>7.6436810306086789E-2</v>
      </c>
      <c r="E254" s="5" t="s">
        <v>21</v>
      </c>
      <c r="F254" s="43">
        <f t="shared" si="8"/>
        <v>0.51607629427792912</v>
      </c>
      <c r="G254" s="43">
        <f t="shared" si="9"/>
        <v>7.6436810306086789E-2</v>
      </c>
    </row>
    <row r="255" spans="1:7" x14ac:dyDescent="0.2">
      <c r="A255" s="47" t="s">
        <v>16</v>
      </c>
      <c r="B255" s="54">
        <v>0.22341911897781155</v>
      </c>
      <c r="C255" s="53">
        <v>4.284330603290426E-2</v>
      </c>
      <c r="E255" s="5" t="s">
        <v>16</v>
      </c>
      <c r="F255" s="43">
        <f t="shared" si="8"/>
        <v>0.22341911897781155</v>
      </c>
      <c r="G255" s="43">
        <f t="shared" si="9"/>
        <v>4.284330603290426E-2</v>
      </c>
    </row>
    <row r="256" spans="1:7" x14ac:dyDescent="0.2">
      <c r="A256" s="47" t="s">
        <v>18</v>
      </c>
      <c r="B256" s="54">
        <v>0.36986227539435995</v>
      </c>
      <c r="C256" s="53">
        <v>6.754439581891547E-2</v>
      </c>
      <c r="E256" s="5" t="s">
        <v>18</v>
      </c>
      <c r="F256" s="43">
        <f t="shared" si="8"/>
        <v>0.36986227539435995</v>
      </c>
      <c r="G256" s="43">
        <f t="shared" si="9"/>
        <v>6.754439581891547E-2</v>
      </c>
    </row>
    <row r="257" spans="1:7" x14ac:dyDescent="0.2">
      <c r="C257"/>
      <c r="E257" s="5" t="s">
        <v>116</v>
      </c>
      <c r="F257" s="43">
        <f t="shared" si="8"/>
        <v>0</v>
      </c>
      <c r="G257" s="43">
        <f t="shared" si="9"/>
        <v>0</v>
      </c>
    </row>
    <row r="258" spans="1:7" x14ac:dyDescent="0.2">
      <c r="C258"/>
    </row>
    <row r="259" spans="1:7" x14ac:dyDescent="0.2">
      <c r="C259"/>
    </row>
    <row r="260" spans="1:7" x14ac:dyDescent="0.2">
      <c r="C260"/>
    </row>
    <row r="261" spans="1:7" x14ac:dyDescent="0.2">
      <c r="C261"/>
    </row>
    <row r="262" spans="1:7" x14ac:dyDescent="0.2">
      <c r="A262" t="s">
        <v>132</v>
      </c>
      <c r="C262"/>
    </row>
    <row r="263" spans="1:7" x14ac:dyDescent="0.2">
      <c r="A263" s="61"/>
      <c r="B263" s="64" t="s">
        <v>34</v>
      </c>
      <c r="C263" s="64" t="s">
        <v>35</v>
      </c>
      <c r="D263" s="64" t="s">
        <v>36</v>
      </c>
      <c r="E263" s="64" t="s">
        <v>37</v>
      </c>
      <c r="F263" s="64" t="s">
        <v>56</v>
      </c>
      <c r="G263" s="64" t="s">
        <v>57</v>
      </c>
    </row>
    <row r="264" spans="1:7" x14ac:dyDescent="0.2">
      <c r="A264" s="64" t="s">
        <v>34</v>
      </c>
      <c r="B264" s="62">
        <v>1</v>
      </c>
      <c r="C264" s="63">
        <v>0.88171692060453499</v>
      </c>
      <c r="D264" s="63">
        <v>0.36832492407123774</v>
      </c>
      <c r="E264" s="63">
        <v>-0.32701534140808347</v>
      </c>
      <c r="F264" s="63">
        <v>-0.41053544033510941</v>
      </c>
      <c r="G264" s="63">
        <v>0.43948880744882407</v>
      </c>
    </row>
    <row r="265" spans="1:7" x14ac:dyDescent="0.2">
      <c r="A265" s="64" t="s">
        <v>35</v>
      </c>
      <c r="B265" s="63">
        <v>0.88171692060453499</v>
      </c>
      <c r="C265" s="62">
        <v>1</v>
      </c>
      <c r="D265" s="63">
        <v>0.457876253845452</v>
      </c>
      <c r="E265" s="63">
        <v>-0.37936875322354174</v>
      </c>
      <c r="F265" s="63">
        <v>-0.30119019796586455</v>
      </c>
      <c r="G265" s="63">
        <v>0.56486866981070005</v>
      </c>
    </row>
    <row r="266" spans="1:7" x14ac:dyDescent="0.2">
      <c r="A266" s="64" t="s">
        <v>36</v>
      </c>
      <c r="B266" s="63">
        <v>0.36832492407123774</v>
      </c>
      <c r="C266" s="63">
        <v>0.457876253845452</v>
      </c>
      <c r="D266" s="62">
        <v>1</v>
      </c>
      <c r="E266" s="63">
        <v>0.21679748859865672</v>
      </c>
      <c r="F266" s="63">
        <v>-0.50092433150403359</v>
      </c>
      <c r="G266" s="63">
        <v>7.604144755858272E-2</v>
      </c>
    </row>
    <row r="267" spans="1:7" x14ac:dyDescent="0.2">
      <c r="A267" s="64" t="s">
        <v>37</v>
      </c>
      <c r="B267" s="63">
        <v>-0.32701534140808347</v>
      </c>
      <c r="C267" s="63">
        <v>-0.37936875322354174</v>
      </c>
      <c r="D267" s="63">
        <v>0.21679748859865672</v>
      </c>
      <c r="E267" s="62">
        <v>0.99999999999999978</v>
      </c>
      <c r="F267" s="63">
        <v>-5.8074223386654446E-2</v>
      </c>
      <c r="G267" s="63">
        <v>-0.35818213518628322</v>
      </c>
    </row>
    <row r="268" spans="1:7" x14ac:dyDescent="0.2">
      <c r="A268" s="64" t="s">
        <v>56</v>
      </c>
      <c r="B268" s="63">
        <v>-0.41053544033510941</v>
      </c>
      <c r="C268" s="63">
        <v>-0.30119019796586455</v>
      </c>
      <c r="D268" s="63">
        <v>-0.50092433150403359</v>
      </c>
      <c r="E268" s="63">
        <v>-5.8074223386654446E-2</v>
      </c>
      <c r="F268" s="62">
        <v>1</v>
      </c>
      <c r="G268" s="63">
        <v>-3.9467047769830774E-2</v>
      </c>
    </row>
    <row r="269" spans="1:7" x14ac:dyDescent="0.2">
      <c r="A269" s="64" t="s">
        <v>57</v>
      </c>
      <c r="B269" s="63">
        <v>0.43948880744882407</v>
      </c>
      <c r="C269" s="63">
        <v>0.56486866981070005</v>
      </c>
      <c r="D269" s="63">
        <v>7.604144755858272E-2</v>
      </c>
      <c r="E269" s="63">
        <v>-0.35818213518628322</v>
      </c>
      <c r="F269" s="63">
        <v>-3.9467047769830774E-2</v>
      </c>
      <c r="G269" s="62">
        <v>1</v>
      </c>
    </row>
    <row r="270" spans="1:7" x14ac:dyDescent="0.2">
      <c r="C270"/>
    </row>
    <row r="271" spans="1:7" x14ac:dyDescent="0.2">
      <c r="C271"/>
    </row>
    <row r="272" spans="1:7" x14ac:dyDescent="0.2">
      <c r="C272"/>
    </row>
    <row r="273" spans="1:3" x14ac:dyDescent="0.2">
      <c r="C273"/>
    </row>
    <row r="274" spans="1:3" x14ac:dyDescent="0.2">
      <c r="A274" s="41" t="s">
        <v>131</v>
      </c>
    </row>
    <row r="275" spans="1:3" x14ac:dyDescent="0.2">
      <c r="A275" s="60" t="s">
        <v>110</v>
      </c>
      <c r="B275" t="s">
        <v>120</v>
      </c>
      <c r="C275"/>
    </row>
    <row r="276" spans="1:3" x14ac:dyDescent="0.2">
      <c r="A276" s="47" t="s">
        <v>22</v>
      </c>
      <c r="B276" s="54">
        <v>9.2370189986049067E-2</v>
      </c>
      <c r="C276"/>
    </row>
    <row r="277" spans="1:3" x14ac:dyDescent="0.2">
      <c r="A277" s="47" t="s">
        <v>14</v>
      </c>
      <c r="B277" s="54">
        <v>8.2632230855937905E-2</v>
      </c>
      <c r="C277"/>
    </row>
    <row r="278" spans="1:3" x14ac:dyDescent="0.2">
      <c r="A278" s="47" t="s">
        <v>21</v>
      </c>
      <c r="B278" s="54">
        <v>7.6436810306086789E-2</v>
      </c>
      <c r="C278"/>
    </row>
    <row r="279" spans="1:3" x14ac:dyDescent="0.2">
      <c r="A279" s="47" t="s">
        <v>17</v>
      </c>
      <c r="B279" s="54">
        <v>7.0255288852725792E-2</v>
      </c>
      <c r="C279"/>
    </row>
    <row r="280" spans="1:3" x14ac:dyDescent="0.2">
      <c r="A280" s="47" t="s">
        <v>18</v>
      </c>
      <c r="B280" s="54">
        <v>6.754439581891547E-2</v>
      </c>
      <c r="C280"/>
    </row>
    <row r="281" spans="1:3" x14ac:dyDescent="0.2">
      <c r="A281" s="47" t="s">
        <v>15</v>
      </c>
      <c r="B281" s="54">
        <v>6.3679603452779412E-2</v>
      </c>
      <c r="C281"/>
    </row>
    <row r="282" spans="1:3" x14ac:dyDescent="0.2">
      <c r="A282" s="47" t="s">
        <v>19</v>
      </c>
      <c r="B282" s="54">
        <v>4.5239860188071329E-2</v>
      </c>
      <c r="C282"/>
    </row>
    <row r="283" spans="1:3" x14ac:dyDescent="0.2">
      <c r="A283" s="47" t="s">
        <v>16</v>
      </c>
      <c r="B283" s="54">
        <v>4.284330603290426E-2</v>
      </c>
      <c r="C283"/>
    </row>
    <row r="284" spans="1:3" x14ac:dyDescent="0.2">
      <c r="A284" s="47" t="s">
        <v>20</v>
      </c>
      <c r="B284" s="54">
        <v>3.1474308862198853E-2</v>
      </c>
      <c r="C284"/>
    </row>
    <row r="285" spans="1:3" x14ac:dyDescent="0.2">
      <c r="C285"/>
    </row>
    <row r="286" spans="1:3" x14ac:dyDescent="0.2">
      <c r="C286"/>
    </row>
    <row r="287" spans="1:3" x14ac:dyDescent="0.2">
      <c r="C287"/>
    </row>
    <row r="288" spans="1:3" x14ac:dyDescent="0.2">
      <c r="C288"/>
    </row>
    <row r="289" spans="1:10" x14ac:dyDescent="0.2">
      <c r="C289"/>
    </row>
    <row r="290" spans="1:10" x14ac:dyDescent="0.2">
      <c r="C290"/>
    </row>
    <row r="291" spans="1:10" x14ac:dyDescent="0.2">
      <c r="C291"/>
    </row>
    <row r="292" spans="1:10" x14ac:dyDescent="0.2">
      <c r="C292"/>
    </row>
    <row r="293" spans="1:10" x14ac:dyDescent="0.2">
      <c r="C293"/>
    </row>
    <row r="294" spans="1:10" x14ac:dyDescent="0.2">
      <c r="C294"/>
    </row>
    <row r="295" spans="1:10" x14ac:dyDescent="0.2">
      <c r="A295" s="41" t="s">
        <v>133</v>
      </c>
    </row>
    <row r="296" spans="1:10" x14ac:dyDescent="0.2">
      <c r="A296" s="60" t="s">
        <v>110</v>
      </c>
      <c r="B296" s="46" t="s">
        <v>31</v>
      </c>
      <c r="C296" s="46" t="s">
        <v>97</v>
      </c>
      <c r="D296" s="46" t="s">
        <v>107</v>
      </c>
      <c r="E296"/>
      <c r="F296"/>
      <c r="G296"/>
      <c r="H296"/>
      <c r="I296"/>
      <c r="J296"/>
    </row>
    <row r="297" spans="1:10" x14ac:dyDescent="0.2">
      <c r="A297" t="s">
        <v>17</v>
      </c>
      <c r="B297">
        <v>2009</v>
      </c>
      <c r="C297" t="s">
        <v>109</v>
      </c>
      <c r="D297" t="s">
        <v>102</v>
      </c>
      <c r="E297"/>
      <c r="F297"/>
      <c r="G297"/>
      <c r="H297"/>
      <c r="I297"/>
      <c r="J297"/>
    </row>
    <row r="298" spans="1:10" x14ac:dyDescent="0.2">
      <c r="A298" t="s">
        <v>15</v>
      </c>
      <c r="B298">
        <v>2009</v>
      </c>
      <c r="C298" t="s">
        <v>109</v>
      </c>
      <c r="D298" t="s">
        <v>102</v>
      </c>
      <c r="E298"/>
      <c r="F298"/>
      <c r="G298"/>
      <c r="H298"/>
      <c r="I298"/>
      <c r="J298"/>
    </row>
    <row r="299" spans="1:10" x14ac:dyDescent="0.2">
      <c r="A299" t="s">
        <v>22</v>
      </c>
      <c r="B299">
        <v>2009</v>
      </c>
      <c r="C299" t="s">
        <v>109</v>
      </c>
      <c r="D299" t="s">
        <v>102</v>
      </c>
      <c r="E299"/>
      <c r="F299"/>
      <c r="G299"/>
      <c r="H299"/>
      <c r="I299"/>
      <c r="J299"/>
    </row>
    <row r="300" spans="1:10" x14ac:dyDescent="0.2">
      <c r="A300" t="s">
        <v>19</v>
      </c>
      <c r="B300">
        <v>2009</v>
      </c>
      <c r="C300" t="s">
        <v>109</v>
      </c>
      <c r="D300" t="s">
        <v>102</v>
      </c>
      <c r="E300"/>
      <c r="F300"/>
      <c r="G300"/>
      <c r="H300"/>
      <c r="I300"/>
      <c r="J300"/>
    </row>
    <row r="301" spans="1:10" x14ac:dyDescent="0.2">
      <c r="A301" t="s">
        <v>20</v>
      </c>
      <c r="B301">
        <v>2009</v>
      </c>
      <c r="C301" t="s">
        <v>109</v>
      </c>
      <c r="D301" t="s">
        <v>102</v>
      </c>
      <c r="E301"/>
      <c r="F301"/>
      <c r="G301"/>
      <c r="H301"/>
      <c r="I301"/>
      <c r="J301"/>
    </row>
    <row r="302" spans="1:10" x14ac:dyDescent="0.2">
      <c r="A302" t="s">
        <v>14</v>
      </c>
      <c r="B302">
        <v>2009</v>
      </c>
      <c r="C302" t="s">
        <v>109</v>
      </c>
      <c r="D302" t="s">
        <v>102</v>
      </c>
      <c r="E302"/>
      <c r="F302"/>
      <c r="G302"/>
      <c r="H302"/>
      <c r="I302"/>
      <c r="J302"/>
    </row>
    <row r="303" spans="1:10" x14ac:dyDescent="0.2">
      <c r="A303" t="s">
        <v>21</v>
      </c>
      <c r="B303">
        <v>2009</v>
      </c>
      <c r="C303" t="s">
        <v>109</v>
      </c>
      <c r="D303" t="s">
        <v>102</v>
      </c>
      <c r="E303"/>
      <c r="F303"/>
      <c r="G303"/>
      <c r="H303"/>
      <c r="I303"/>
      <c r="J303"/>
    </row>
    <row r="304" spans="1:10" x14ac:dyDescent="0.2">
      <c r="A304" t="s">
        <v>16</v>
      </c>
      <c r="B304">
        <v>2009</v>
      </c>
      <c r="C304" t="s">
        <v>109</v>
      </c>
      <c r="D304" t="s">
        <v>102</v>
      </c>
      <c r="E304"/>
      <c r="F304"/>
      <c r="G304"/>
      <c r="H304"/>
      <c r="I304"/>
      <c r="J304"/>
    </row>
    <row r="305" spans="1:10" x14ac:dyDescent="0.2">
      <c r="A305" t="s">
        <v>18</v>
      </c>
      <c r="B305">
        <v>2009</v>
      </c>
      <c r="C305" t="s">
        <v>109</v>
      </c>
      <c r="D305" t="s">
        <v>102</v>
      </c>
      <c r="E305"/>
      <c r="F305"/>
      <c r="G305"/>
      <c r="H305"/>
      <c r="I305"/>
      <c r="J305"/>
    </row>
    <row r="306" spans="1:10" x14ac:dyDescent="0.2">
      <c r="A306" t="s">
        <v>135</v>
      </c>
      <c r="C306"/>
      <c r="D306"/>
      <c r="E306"/>
      <c r="F306"/>
      <c r="G306"/>
      <c r="H306"/>
      <c r="I306"/>
      <c r="J306"/>
    </row>
    <row r="307" spans="1:10" x14ac:dyDescent="0.2">
      <c r="C307"/>
      <c r="D307"/>
      <c r="E307"/>
      <c r="F307"/>
      <c r="G307"/>
      <c r="H307"/>
      <c r="I307"/>
      <c r="J307"/>
    </row>
    <row r="308" spans="1:10" x14ac:dyDescent="0.2">
      <c r="C308"/>
      <c r="D308"/>
    </row>
    <row r="309" spans="1:10" x14ac:dyDescent="0.2">
      <c r="C309"/>
      <c r="D309"/>
    </row>
    <row r="310" spans="1:10" x14ac:dyDescent="0.2">
      <c r="C310"/>
      <c r="D310"/>
    </row>
    <row r="311" spans="1:10" x14ac:dyDescent="0.2">
      <c r="C311"/>
      <c r="D311"/>
    </row>
    <row r="312" spans="1:10" x14ac:dyDescent="0.2">
      <c r="C312"/>
      <c r="D312"/>
    </row>
    <row r="313" spans="1:10" x14ac:dyDescent="0.2">
      <c r="C313"/>
      <c r="D313"/>
    </row>
    <row r="314" spans="1:10" x14ac:dyDescent="0.2">
      <c r="C314"/>
      <c r="D314"/>
    </row>
    <row r="315" spans="1:10" x14ac:dyDescent="0.2">
      <c r="C315"/>
      <c r="D315"/>
    </row>
    <row r="316" spans="1:10" x14ac:dyDescent="0.2">
      <c r="C316"/>
      <c r="D316"/>
    </row>
    <row r="317" spans="1:10" x14ac:dyDescent="0.2">
      <c r="C317"/>
      <c r="D317"/>
    </row>
    <row r="318" spans="1:10" x14ac:dyDescent="0.2">
      <c r="C318"/>
      <c r="D318"/>
    </row>
    <row r="319" spans="1:10" x14ac:dyDescent="0.2">
      <c r="C319"/>
      <c r="D319"/>
    </row>
    <row r="320" spans="1:10" x14ac:dyDescent="0.2">
      <c r="C320"/>
      <c r="D320"/>
    </row>
    <row r="321" spans="3:4" x14ac:dyDescent="0.2">
      <c r="C321"/>
      <c r="D321"/>
    </row>
    <row r="322" spans="3:4" x14ac:dyDescent="0.2">
      <c r="C322"/>
      <c r="D322"/>
    </row>
    <row r="323" spans="3:4" x14ac:dyDescent="0.2">
      <c r="C323"/>
      <c r="D323"/>
    </row>
    <row r="324" spans="3:4" x14ac:dyDescent="0.2">
      <c r="C324"/>
      <c r="D324"/>
    </row>
    <row r="325" spans="3:4" x14ac:dyDescent="0.2">
      <c r="C325"/>
      <c r="D325"/>
    </row>
    <row r="326" spans="3:4" x14ac:dyDescent="0.2">
      <c r="C326"/>
      <c r="D326"/>
    </row>
    <row r="327" spans="3:4" x14ac:dyDescent="0.2">
      <c r="C327"/>
      <c r="D327"/>
    </row>
    <row r="328" spans="3:4" x14ac:dyDescent="0.2">
      <c r="C328"/>
      <c r="D328"/>
    </row>
    <row r="329" spans="3:4" x14ac:dyDescent="0.2">
      <c r="C329"/>
      <c r="D329"/>
    </row>
    <row r="330" spans="3:4" x14ac:dyDescent="0.2">
      <c r="C330"/>
      <c r="D330"/>
    </row>
    <row r="331" spans="3:4" x14ac:dyDescent="0.2">
      <c r="C331"/>
      <c r="D331"/>
    </row>
    <row r="332" spans="3:4" x14ac:dyDescent="0.2">
      <c r="C332"/>
      <c r="D332"/>
    </row>
    <row r="333" spans="3:4" x14ac:dyDescent="0.2">
      <c r="C333"/>
      <c r="D333"/>
    </row>
    <row r="334" spans="3:4" x14ac:dyDescent="0.2">
      <c r="C334"/>
      <c r="D334"/>
    </row>
    <row r="335" spans="3:4" x14ac:dyDescent="0.2">
      <c r="C335"/>
      <c r="D335"/>
    </row>
    <row r="336" spans="3:4" x14ac:dyDescent="0.2">
      <c r="C336"/>
      <c r="D336"/>
    </row>
    <row r="337" spans="3:4" x14ac:dyDescent="0.2">
      <c r="C337"/>
      <c r="D337"/>
    </row>
    <row r="338" spans="3:4" x14ac:dyDescent="0.2">
      <c r="C338"/>
      <c r="D338"/>
    </row>
    <row r="339" spans="3:4" x14ac:dyDescent="0.2">
      <c r="C339"/>
      <c r="D339"/>
    </row>
    <row r="340" spans="3:4" x14ac:dyDescent="0.2">
      <c r="C340"/>
      <c r="D340"/>
    </row>
    <row r="341" spans="3:4" x14ac:dyDescent="0.2">
      <c r="C341"/>
      <c r="D341"/>
    </row>
    <row r="342" spans="3:4" x14ac:dyDescent="0.2">
      <c r="C342"/>
      <c r="D342"/>
    </row>
    <row r="343" spans="3:4" x14ac:dyDescent="0.2">
      <c r="C343"/>
      <c r="D343"/>
    </row>
    <row r="344" spans="3:4" x14ac:dyDescent="0.2">
      <c r="C344"/>
      <c r="D344"/>
    </row>
    <row r="345" spans="3:4" x14ac:dyDescent="0.2">
      <c r="C345"/>
      <c r="D345"/>
    </row>
    <row r="346" spans="3:4" x14ac:dyDescent="0.2">
      <c r="C346"/>
      <c r="D346"/>
    </row>
    <row r="347" spans="3:4" x14ac:dyDescent="0.2">
      <c r="C347"/>
      <c r="D347"/>
    </row>
    <row r="348" spans="3:4" x14ac:dyDescent="0.2">
      <c r="C348"/>
      <c r="D348"/>
    </row>
    <row r="349" spans="3:4" x14ac:dyDescent="0.2">
      <c r="C349"/>
      <c r="D349"/>
    </row>
    <row r="350" spans="3:4" x14ac:dyDescent="0.2">
      <c r="C350"/>
      <c r="D350"/>
    </row>
    <row r="351" spans="3:4" x14ac:dyDescent="0.2">
      <c r="C351"/>
      <c r="D351"/>
    </row>
    <row r="352" spans="3:4" x14ac:dyDescent="0.2">
      <c r="C352"/>
      <c r="D352"/>
    </row>
    <row r="353" spans="3:4" x14ac:dyDescent="0.2">
      <c r="C353"/>
      <c r="D353"/>
    </row>
    <row r="354" spans="3:4" x14ac:dyDescent="0.2">
      <c r="C354"/>
      <c r="D354"/>
    </row>
    <row r="355" spans="3:4" x14ac:dyDescent="0.2">
      <c r="C355"/>
      <c r="D355"/>
    </row>
    <row r="356" spans="3:4" x14ac:dyDescent="0.2">
      <c r="C356"/>
      <c r="D356"/>
    </row>
    <row r="357" spans="3:4" x14ac:dyDescent="0.2">
      <c r="C357"/>
      <c r="D357"/>
    </row>
    <row r="358" spans="3:4" x14ac:dyDescent="0.2">
      <c r="C358"/>
      <c r="D358"/>
    </row>
    <row r="359" spans="3:4" x14ac:dyDescent="0.2">
      <c r="C359"/>
      <c r="D359"/>
    </row>
    <row r="360" spans="3:4" x14ac:dyDescent="0.2">
      <c r="C360"/>
      <c r="D360"/>
    </row>
    <row r="361" spans="3:4" x14ac:dyDescent="0.2">
      <c r="C361"/>
      <c r="D361"/>
    </row>
    <row r="362" spans="3:4" x14ac:dyDescent="0.2">
      <c r="C362"/>
      <c r="D362"/>
    </row>
    <row r="363" spans="3:4" x14ac:dyDescent="0.2">
      <c r="C363"/>
      <c r="D363"/>
    </row>
    <row r="364" spans="3:4" x14ac:dyDescent="0.2">
      <c r="C364"/>
      <c r="D364"/>
    </row>
    <row r="365" spans="3:4" x14ac:dyDescent="0.2">
      <c r="C365"/>
      <c r="D365"/>
    </row>
    <row r="366" spans="3:4" x14ac:dyDescent="0.2">
      <c r="C366"/>
      <c r="D366"/>
    </row>
    <row r="367" spans="3:4" x14ac:dyDescent="0.2">
      <c r="C367"/>
      <c r="D367"/>
    </row>
    <row r="368" spans="3:4" x14ac:dyDescent="0.2">
      <c r="C368"/>
      <c r="D368"/>
    </row>
    <row r="369" spans="3:4" x14ac:dyDescent="0.2">
      <c r="C369"/>
      <c r="D369"/>
    </row>
    <row r="370" spans="3:4" x14ac:dyDescent="0.2">
      <c r="C370"/>
      <c r="D370"/>
    </row>
    <row r="371" spans="3:4" x14ac:dyDescent="0.2">
      <c r="C371"/>
      <c r="D371"/>
    </row>
    <row r="372" spans="3:4" x14ac:dyDescent="0.2">
      <c r="C372"/>
      <c r="D372"/>
    </row>
    <row r="373" spans="3:4" x14ac:dyDescent="0.2">
      <c r="C373"/>
      <c r="D373"/>
    </row>
    <row r="374" spans="3:4" x14ac:dyDescent="0.2">
      <c r="C374"/>
      <c r="D374"/>
    </row>
    <row r="375" spans="3:4" x14ac:dyDescent="0.2">
      <c r="C375"/>
      <c r="D375"/>
    </row>
    <row r="376" spans="3:4" x14ac:dyDescent="0.2">
      <c r="C376"/>
      <c r="D376"/>
    </row>
    <row r="377" spans="3:4" x14ac:dyDescent="0.2">
      <c r="C377"/>
      <c r="D377"/>
    </row>
    <row r="378" spans="3:4" x14ac:dyDescent="0.2">
      <c r="C378"/>
      <c r="D378"/>
    </row>
    <row r="379" spans="3:4" x14ac:dyDescent="0.2">
      <c r="C379"/>
      <c r="D379"/>
    </row>
    <row r="380" spans="3:4" x14ac:dyDescent="0.2">
      <c r="C380"/>
      <c r="D380"/>
    </row>
    <row r="381" spans="3:4" x14ac:dyDescent="0.2">
      <c r="C381"/>
      <c r="D381"/>
    </row>
    <row r="382" spans="3:4" x14ac:dyDescent="0.2">
      <c r="C382"/>
      <c r="D382"/>
    </row>
    <row r="383" spans="3:4" x14ac:dyDescent="0.2">
      <c r="C383"/>
      <c r="D383"/>
    </row>
    <row r="384" spans="3:4" x14ac:dyDescent="0.2">
      <c r="C384"/>
      <c r="D384"/>
    </row>
    <row r="385" spans="3:4" x14ac:dyDescent="0.2">
      <c r="C385"/>
      <c r="D385"/>
    </row>
    <row r="386" spans="3:4" x14ac:dyDescent="0.2">
      <c r="C386"/>
      <c r="D386"/>
    </row>
    <row r="387" spans="3:4" x14ac:dyDescent="0.2">
      <c r="C387"/>
      <c r="D387"/>
    </row>
    <row r="388" spans="3:4" x14ac:dyDescent="0.2">
      <c r="C388"/>
      <c r="D388"/>
    </row>
    <row r="389" spans="3:4" x14ac:dyDescent="0.2">
      <c r="C389"/>
      <c r="D389"/>
    </row>
    <row r="390" spans="3:4" x14ac:dyDescent="0.2">
      <c r="C390"/>
      <c r="D390"/>
    </row>
    <row r="391" spans="3:4" x14ac:dyDescent="0.2">
      <c r="C391"/>
      <c r="D391"/>
    </row>
    <row r="392" spans="3:4" x14ac:dyDescent="0.2">
      <c r="C392"/>
      <c r="D392"/>
    </row>
    <row r="393" spans="3:4" x14ac:dyDescent="0.2">
      <c r="C393"/>
      <c r="D393"/>
    </row>
    <row r="394" spans="3:4" x14ac:dyDescent="0.2">
      <c r="C394"/>
      <c r="D394"/>
    </row>
    <row r="395" spans="3:4" x14ac:dyDescent="0.2">
      <c r="C395"/>
      <c r="D395"/>
    </row>
    <row r="396" spans="3:4" x14ac:dyDescent="0.2">
      <c r="C396"/>
      <c r="D396"/>
    </row>
    <row r="397" spans="3:4" x14ac:dyDescent="0.2">
      <c r="C397"/>
      <c r="D397"/>
    </row>
    <row r="398" spans="3:4" x14ac:dyDescent="0.2">
      <c r="C398"/>
      <c r="D398"/>
    </row>
    <row r="399" spans="3:4" x14ac:dyDescent="0.2">
      <c r="C399"/>
      <c r="D399"/>
    </row>
    <row r="400" spans="3:4" x14ac:dyDescent="0.2">
      <c r="C400"/>
      <c r="D400"/>
    </row>
    <row r="401" spans="3:4" x14ac:dyDescent="0.2">
      <c r="C401"/>
      <c r="D401"/>
    </row>
    <row r="402" spans="3:4" x14ac:dyDescent="0.2">
      <c r="C402"/>
      <c r="D402"/>
    </row>
    <row r="403" spans="3:4" x14ac:dyDescent="0.2">
      <c r="C403"/>
      <c r="D403"/>
    </row>
    <row r="404" spans="3:4" x14ac:dyDescent="0.2">
      <c r="C404"/>
      <c r="D404"/>
    </row>
    <row r="405" spans="3:4" x14ac:dyDescent="0.2">
      <c r="C405"/>
      <c r="D405"/>
    </row>
    <row r="406" spans="3:4" x14ac:dyDescent="0.2">
      <c r="C406"/>
      <c r="D406"/>
    </row>
    <row r="407" spans="3:4" x14ac:dyDescent="0.2">
      <c r="C407"/>
      <c r="D407"/>
    </row>
    <row r="408" spans="3:4" x14ac:dyDescent="0.2">
      <c r="C408"/>
      <c r="D408"/>
    </row>
    <row r="409" spans="3:4" x14ac:dyDescent="0.2">
      <c r="C409"/>
      <c r="D409"/>
    </row>
    <row r="410" spans="3:4" x14ac:dyDescent="0.2">
      <c r="C410"/>
      <c r="D410"/>
    </row>
    <row r="411" spans="3:4" x14ac:dyDescent="0.2">
      <c r="C411"/>
      <c r="D411"/>
    </row>
    <row r="412" spans="3:4" x14ac:dyDescent="0.2">
      <c r="C412"/>
      <c r="D412"/>
    </row>
    <row r="413" spans="3:4" x14ac:dyDescent="0.2">
      <c r="C413"/>
      <c r="D413"/>
    </row>
    <row r="414" spans="3:4" x14ac:dyDescent="0.2">
      <c r="C414"/>
      <c r="D414"/>
    </row>
    <row r="415" spans="3:4" x14ac:dyDescent="0.2">
      <c r="C415"/>
      <c r="D415"/>
    </row>
    <row r="416" spans="3:4" x14ac:dyDescent="0.2">
      <c r="C416"/>
      <c r="D416"/>
    </row>
    <row r="417" spans="3:4" x14ac:dyDescent="0.2">
      <c r="C417"/>
      <c r="D417"/>
    </row>
    <row r="418" spans="3:4" x14ac:dyDescent="0.2">
      <c r="C418"/>
      <c r="D418"/>
    </row>
    <row r="419" spans="3:4" x14ac:dyDescent="0.2">
      <c r="C419"/>
      <c r="D419"/>
    </row>
    <row r="420" spans="3:4" x14ac:dyDescent="0.2">
      <c r="C420"/>
      <c r="D420"/>
    </row>
    <row r="421" spans="3:4" x14ac:dyDescent="0.2">
      <c r="C421"/>
      <c r="D421"/>
    </row>
    <row r="422" spans="3:4" x14ac:dyDescent="0.2">
      <c r="C422"/>
      <c r="D422"/>
    </row>
    <row r="423" spans="3:4" x14ac:dyDescent="0.2">
      <c r="C423"/>
      <c r="D423"/>
    </row>
    <row r="424" spans="3:4" x14ac:dyDescent="0.2">
      <c r="C424"/>
      <c r="D424"/>
    </row>
    <row r="425" spans="3:4" x14ac:dyDescent="0.2">
      <c r="C425"/>
      <c r="D425"/>
    </row>
    <row r="426" spans="3:4" x14ac:dyDescent="0.2">
      <c r="C426"/>
      <c r="D426"/>
    </row>
    <row r="427" spans="3:4" x14ac:dyDescent="0.2">
      <c r="C427"/>
      <c r="D427"/>
    </row>
    <row r="428" spans="3:4" x14ac:dyDescent="0.2">
      <c r="C428"/>
      <c r="D428"/>
    </row>
    <row r="429" spans="3:4" x14ac:dyDescent="0.2">
      <c r="C429"/>
      <c r="D429"/>
    </row>
    <row r="430" spans="3:4" x14ac:dyDescent="0.2">
      <c r="C430"/>
      <c r="D430"/>
    </row>
    <row r="431" spans="3:4" x14ac:dyDescent="0.2">
      <c r="C431"/>
      <c r="D431"/>
    </row>
    <row r="432" spans="3:4" x14ac:dyDescent="0.2">
      <c r="C432"/>
      <c r="D432"/>
    </row>
    <row r="433" spans="3:4" x14ac:dyDescent="0.2">
      <c r="C433"/>
      <c r="D433"/>
    </row>
    <row r="434" spans="3:4" x14ac:dyDescent="0.2">
      <c r="C434"/>
      <c r="D434"/>
    </row>
    <row r="435" spans="3:4" x14ac:dyDescent="0.2">
      <c r="C435"/>
      <c r="D435"/>
    </row>
    <row r="436" spans="3:4" x14ac:dyDescent="0.2">
      <c r="C436"/>
      <c r="D436"/>
    </row>
    <row r="437" spans="3:4" x14ac:dyDescent="0.2">
      <c r="C437"/>
      <c r="D437"/>
    </row>
    <row r="438" spans="3:4" x14ac:dyDescent="0.2">
      <c r="C438"/>
      <c r="D438"/>
    </row>
    <row r="439" spans="3:4" x14ac:dyDescent="0.2">
      <c r="C439"/>
      <c r="D439"/>
    </row>
    <row r="440" spans="3:4" x14ac:dyDescent="0.2">
      <c r="C440"/>
      <c r="D440"/>
    </row>
    <row r="441" spans="3:4" x14ac:dyDescent="0.2">
      <c r="C441"/>
      <c r="D441"/>
    </row>
    <row r="442" spans="3:4" x14ac:dyDescent="0.2">
      <c r="C442"/>
      <c r="D442"/>
    </row>
    <row r="443" spans="3:4" x14ac:dyDescent="0.2">
      <c r="C443"/>
      <c r="D443"/>
    </row>
    <row r="444" spans="3:4" x14ac:dyDescent="0.2">
      <c r="C444"/>
      <c r="D444"/>
    </row>
    <row r="445" spans="3:4" x14ac:dyDescent="0.2">
      <c r="C445"/>
      <c r="D445"/>
    </row>
    <row r="446" spans="3:4" x14ac:dyDescent="0.2">
      <c r="C446"/>
      <c r="D446"/>
    </row>
    <row r="447" spans="3:4" x14ac:dyDescent="0.2">
      <c r="C447"/>
      <c r="D447"/>
    </row>
    <row r="448" spans="3:4" x14ac:dyDescent="0.2">
      <c r="C448"/>
      <c r="D448"/>
    </row>
    <row r="449" spans="3:4" x14ac:dyDescent="0.2">
      <c r="C449"/>
      <c r="D449"/>
    </row>
    <row r="450" spans="3:4" x14ac:dyDescent="0.2">
      <c r="C450"/>
      <c r="D450"/>
    </row>
    <row r="451" spans="3:4" x14ac:dyDescent="0.2">
      <c r="C451"/>
      <c r="D451"/>
    </row>
    <row r="452" spans="3:4" x14ac:dyDescent="0.2">
      <c r="C452"/>
      <c r="D452"/>
    </row>
    <row r="453" spans="3:4" x14ac:dyDescent="0.2">
      <c r="C453"/>
      <c r="D453"/>
    </row>
    <row r="454" spans="3:4" x14ac:dyDescent="0.2">
      <c r="C454"/>
      <c r="D454"/>
    </row>
    <row r="455" spans="3:4" x14ac:dyDescent="0.2">
      <c r="C455"/>
      <c r="D455"/>
    </row>
    <row r="456" spans="3:4" x14ac:dyDescent="0.2">
      <c r="C456"/>
      <c r="D456"/>
    </row>
    <row r="457" spans="3:4" x14ac:dyDescent="0.2">
      <c r="C457"/>
      <c r="D457"/>
    </row>
    <row r="458" spans="3:4" x14ac:dyDescent="0.2">
      <c r="C458"/>
      <c r="D458"/>
    </row>
    <row r="459" spans="3:4" x14ac:dyDescent="0.2">
      <c r="C459"/>
      <c r="D459"/>
    </row>
    <row r="460" spans="3:4" x14ac:dyDescent="0.2">
      <c r="C460"/>
      <c r="D460"/>
    </row>
    <row r="461" spans="3:4" x14ac:dyDescent="0.2">
      <c r="C461"/>
      <c r="D461"/>
    </row>
    <row r="462" spans="3:4" x14ac:dyDescent="0.2">
      <c r="C462"/>
      <c r="D462"/>
    </row>
    <row r="463" spans="3:4" x14ac:dyDescent="0.2">
      <c r="C463"/>
      <c r="D463"/>
    </row>
    <row r="464" spans="3:4" x14ac:dyDescent="0.2">
      <c r="C464"/>
      <c r="D464"/>
    </row>
    <row r="465" spans="3:4" x14ac:dyDescent="0.2">
      <c r="C465"/>
      <c r="D465"/>
    </row>
    <row r="466" spans="3:4" x14ac:dyDescent="0.2">
      <c r="C466"/>
      <c r="D466"/>
    </row>
    <row r="467" spans="3:4" x14ac:dyDescent="0.2">
      <c r="C467"/>
      <c r="D467"/>
    </row>
    <row r="468" spans="3:4" x14ac:dyDescent="0.2">
      <c r="C468"/>
      <c r="D468"/>
    </row>
    <row r="469" spans="3:4" x14ac:dyDescent="0.2">
      <c r="C469"/>
      <c r="D469"/>
    </row>
    <row r="470" spans="3:4" x14ac:dyDescent="0.2">
      <c r="C470"/>
      <c r="D470"/>
    </row>
    <row r="471" spans="3:4" x14ac:dyDescent="0.2">
      <c r="C471"/>
      <c r="D471"/>
    </row>
    <row r="472" spans="3:4" x14ac:dyDescent="0.2">
      <c r="C472"/>
      <c r="D472"/>
    </row>
    <row r="473" spans="3:4" x14ac:dyDescent="0.2">
      <c r="C473"/>
      <c r="D473"/>
    </row>
    <row r="474" spans="3:4" x14ac:dyDescent="0.2">
      <c r="C474"/>
      <c r="D474"/>
    </row>
    <row r="475" spans="3:4" x14ac:dyDescent="0.2">
      <c r="C475"/>
      <c r="D475"/>
    </row>
    <row r="476" spans="3:4" x14ac:dyDescent="0.2">
      <c r="C476"/>
      <c r="D476"/>
    </row>
    <row r="477" spans="3:4" x14ac:dyDescent="0.2">
      <c r="C477"/>
      <c r="D477"/>
    </row>
    <row r="478" spans="3:4" x14ac:dyDescent="0.2">
      <c r="C478"/>
      <c r="D478"/>
    </row>
    <row r="479" spans="3:4" x14ac:dyDescent="0.2">
      <c r="C479"/>
      <c r="D479"/>
    </row>
    <row r="480" spans="3:4" x14ac:dyDescent="0.2">
      <c r="C480"/>
      <c r="D480"/>
    </row>
    <row r="481" spans="3:4" x14ac:dyDescent="0.2">
      <c r="C481"/>
      <c r="D481"/>
    </row>
    <row r="482" spans="3:4" x14ac:dyDescent="0.2">
      <c r="C482"/>
      <c r="D482"/>
    </row>
    <row r="483" spans="3:4" x14ac:dyDescent="0.2">
      <c r="C483"/>
      <c r="D483"/>
    </row>
    <row r="484" spans="3:4" x14ac:dyDescent="0.2">
      <c r="C484"/>
      <c r="D484"/>
    </row>
    <row r="485" spans="3:4" x14ac:dyDescent="0.2">
      <c r="C485"/>
      <c r="D485"/>
    </row>
    <row r="486" spans="3:4" x14ac:dyDescent="0.2">
      <c r="C486"/>
      <c r="D486"/>
    </row>
    <row r="487" spans="3:4" x14ac:dyDescent="0.2">
      <c r="C487"/>
      <c r="D487"/>
    </row>
    <row r="488" spans="3:4" x14ac:dyDescent="0.2">
      <c r="C488"/>
      <c r="D488"/>
    </row>
    <row r="489" spans="3:4" x14ac:dyDescent="0.2">
      <c r="C489"/>
      <c r="D489"/>
    </row>
    <row r="490" spans="3:4" x14ac:dyDescent="0.2">
      <c r="C490"/>
      <c r="D490"/>
    </row>
    <row r="491" spans="3:4" x14ac:dyDescent="0.2">
      <c r="C491"/>
      <c r="D491"/>
    </row>
    <row r="492" spans="3:4" x14ac:dyDescent="0.2">
      <c r="C492"/>
      <c r="D492"/>
    </row>
    <row r="493" spans="3:4" x14ac:dyDescent="0.2">
      <c r="C493"/>
      <c r="D493"/>
    </row>
    <row r="494" spans="3:4" x14ac:dyDescent="0.2">
      <c r="C494"/>
      <c r="D494"/>
    </row>
    <row r="495" spans="3:4" x14ac:dyDescent="0.2">
      <c r="C495"/>
      <c r="D495"/>
    </row>
    <row r="496" spans="3:4" x14ac:dyDescent="0.2">
      <c r="C496"/>
      <c r="D496"/>
    </row>
    <row r="497" spans="3:4" x14ac:dyDescent="0.2">
      <c r="C497"/>
      <c r="D497"/>
    </row>
    <row r="498" spans="3:4" x14ac:dyDescent="0.2">
      <c r="C498"/>
      <c r="D498"/>
    </row>
    <row r="499" spans="3:4" x14ac:dyDescent="0.2">
      <c r="C499"/>
      <c r="D499"/>
    </row>
    <row r="500" spans="3:4" x14ac:dyDescent="0.2">
      <c r="C500"/>
      <c r="D500"/>
    </row>
    <row r="501" spans="3:4" x14ac:dyDescent="0.2">
      <c r="C501"/>
      <c r="D501"/>
    </row>
    <row r="502" spans="3:4" x14ac:dyDescent="0.2">
      <c r="C502"/>
      <c r="D502"/>
    </row>
    <row r="503" spans="3:4" x14ac:dyDescent="0.2">
      <c r="C503"/>
      <c r="D503"/>
    </row>
    <row r="504" spans="3:4" x14ac:dyDescent="0.2">
      <c r="C504"/>
      <c r="D504"/>
    </row>
    <row r="505" spans="3:4" x14ac:dyDescent="0.2">
      <c r="C505"/>
      <c r="D505"/>
    </row>
    <row r="506" spans="3:4" x14ac:dyDescent="0.2">
      <c r="C506"/>
      <c r="D506"/>
    </row>
    <row r="507" spans="3:4" x14ac:dyDescent="0.2">
      <c r="C507"/>
      <c r="D507"/>
    </row>
    <row r="508" spans="3:4" x14ac:dyDescent="0.2">
      <c r="C508"/>
      <c r="D508"/>
    </row>
    <row r="509" spans="3:4" x14ac:dyDescent="0.2">
      <c r="C509"/>
      <c r="D509"/>
    </row>
    <row r="510" spans="3:4" x14ac:dyDescent="0.2">
      <c r="C510"/>
      <c r="D510"/>
    </row>
    <row r="511" spans="3:4" x14ac:dyDescent="0.2">
      <c r="C511"/>
      <c r="D511"/>
    </row>
    <row r="512" spans="3:4" x14ac:dyDescent="0.2">
      <c r="C512"/>
      <c r="D512"/>
    </row>
    <row r="513" spans="3:4" x14ac:dyDescent="0.2">
      <c r="C513"/>
      <c r="D513"/>
    </row>
    <row r="514" spans="3:4" x14ac:dyDescent="0.2">
      <c r="C514"/>
      <c r="D514"/>
    </row>
    <row r="515" spans="3:4" x14ac:dyDescent="0.2">
      <c r="C515"/>
      <c r="D515"/>
    </row>
    <row r="516" spans="3:4" x14ac:dyDescent="0.2">
      <c r="C516"/>
      <c r="D516"/>
    </row>
    <row r="517" spans="3:4" x14ac:dyDescent="0.2">
      <c r="C517"/>
      <c r="D517"/>
    </row>
    <row r="518" spans="3:4" x14ac:dyDescent="0.2">
      <c r="C518"/>
      <c r="D518"/>
    </row>
    <row r="519" spans="3:4" x14ac:dyDescent="0.2">
      <c r="C519"/>
      <c r="D519"/>
    </row>
    <row r="520" spans="3:4" x14ac:dyDescent="0.2">
      <c r="C520"/>
      <c r="D520"/>
    </row>
    <row r="521" spans="3:4" x14ac:dyDescent="0.2">
      <c r="C521"/>
      <c r="D521"/>
    </row>
    <row r="522" spans="3:4" x14ac:dyDescent="0.2">
      <c r="C522"/>
      <c r="D522"/>
    </row>
    <row r="523" spans="3:4" x14ac:dyDescent="0.2">
      <c r="C523"/>
      <c r="D523"/>
    </row>
    <row r="524" spans="3:4" x14ac:dyDescent="0.2">
      <c r="C524"/>
      <c r="D524"/>
    </row>
    <row r="525" spans="3:4" x14ac:dyDescent="0.2">
      <c r="C525"/>
      <c r="D525"/>
    </row>
    <row r="526" spans="3:4" x14ac:dyDescent="0.2">
      <c r="C526"/>
      <c r="D526"/>
    </row>
    <row r="527" spans="3:4" x14ac:dyDescent="0.2">
      <c r="C527"/>
      <c r="D527"/>
    </row>
    <row r="528" spans="3:4" x14ac:dyDescent="0.2">
      <c r="C528"/>
      <c r="D528"/>
    </row>
    <row r="529" spans="3:4" x14ac:dyDescent="0.2">
      <c r="C529"/>
      <c r="D529"/>
    </row>
    <row r="530" spans="3:4" x14ac:dyDescent="0.2">
      <c r="C530"/>
      <c r="D530"/>
    </row>
    <row r="531" spans="3:4" x14ac:dyDescent="0.2">
      <c r="C531"/>
      <c r="D531"/>
    </row>
    <row r="532" spans="3:4" x14ac:dyDescent="0.2">
      <c r="C532"/>
      <c r="D532"/>
    </row>
    <row r="533" spans="3:4" x14ac:dyDescent="0.2">
      <c r="C533"/>
      <c r="D533"/>
    </row>
    <row r="534" spans="3:4" x14ac:dyDescent="0.2">
      <c r="C534"/>
      <c r="D534"/>
    </row>
    <row r="535" spans="3:4" x14ac:dyDescent="0.2">
      <c r="C535"/>
      <c r="D535"/>
    </row>
    <row r="536" spans="3:4" x14ac:dyDescent="0.2">
      <c r="C536"/>
      <c r="D536"/>
    </row>
    <row r="537" spans="3:4" x14ac:dyDescent="0.2">
      <c r="C537"/>
      <c r="D537"/>
    </row>
    <row r="538" spans="3:4" x14ac:dyDescent="0.2">
      <c r="C538"/>
      <c r="D538"/>
    </row>
    <row r="539" spans="3:4" x14ac:dyDescent="0.2">
      <c r="C539"/>
      <c r="D539"/>
    </row>
    <row r="540" spans="3:4" x14ac:dyDescent="0.2">
      <c r="C540"/>
      <c r="D540"/>
    </row>
    <row r="541" spans="3:4" x14ac:dyDescent="0.2">
      <c r="C541"/>
      <c r="D541"/>
    </row>
    <row r="542" spans="3:4" x14ac:dyDescent="0.2">
      <c r="C542"/>
      <c r="D542"/>
    </row>
    <row r="543" spans="3:4" x14ac:dyDescent="0.2">
      <c r="C543"/>
      <c r="D543"/>
    </row>
    <row r="544" spans="3:4" x14ac:dyDescent="0.2">
      <c r="C544"/>
      <c r="D544"/>
    </row>
    <row r="545" spans="3:4" x14ac:dyDescent="0.2">
      <c r="C545"/>
      <c r="D545"/>
    </row>
    <row r="546" spans="3:4" x14ac:dyDescent="0.2">
      <c r="C546"/>
      <c r="D546"/>
    </row>
    <row r="547" spans="3:4" x14ac:dyDescent="0.2">
      <c r="C547"/>
      <c r="D547"/>
    </row>
    <row r="548" spans="3:4" x14ac:dyDescent="0.2">
      <c r="C548"/>
      <c r="D548"/>
    </row>
    <row r="549" spans="3:4" x14ac:dyDescent="0.2">
      <c r="C549"/>
      <c r="D549"/>
    </row>
    <row r="550" spans="3:4" x14ac:dyDescent="0.2">
      <c r="C550"/>
      <c r="D550"/>
    </row>
    <row r="551" spans="3:4" x14ac:dyDescent="0.2">
      <c r="C551"/>
      <c r="D551"/>
    </row>
    <row r="552" spans="3:4" x14ac:dyDescent="0.2">
      <c r="C552"/>
      <c r="D552"/>
    </row>
    <row r="553" spans="3:4" x14ac:dyDescent="0.2">
      <c r="C553"/>
      <c r="D553"/>
    </row>
    <row r="554" spans="3:4" x14ac:dyDescent="0.2">
      <c r="C554"/>
      <c r="D554"/>
    </row>
    <row r="555" spans="3:4" x14ac:dyDescent="0.2">
      <c r="C555"/>
      <c r="D555"/>
    </row>
    <row r="556" spans="3:4" x14ac:dyDescent="0.2">
      <c r="C556"/>
      <c r="D556"/>
    </row>
    <row r="557" spans="3:4" x14ac:dyDescent="0.2">
      <c r="C557"/>
      <c r="D557"/>
    </row>
    <row r="558" spans="3:4" x14ac:dyDescent="0.2">
      <c r="C558"/>
      <c r="D558"/>
    </row>
    <row r="559" spans="3:4" x14ac:dyDescent="0.2">
      <c r="C559"/>
      <c r="D559"/>
    </row>
    <row r="560" spans="3:4" x14ac:dyDescent="0.2">
      <c r="C560"/>
      <c r="D560"/>
    </row>
    <row r="561" spans="3:4" x14ac:dyDescent="0.2">
      <c r="C561"/>
      <c r="D561"/>
    </row>
    <row r="562" spans="3:4" x14ac:dyDescent="0.2">
      <c r="C562"/>
      <c r="D562"/>
    </row>
    <row r="563" spans="3:4" x14ac:dyDescent="0.2">
      <c r="C563"/>
      <c r="D563"/>
    </row>
    <row r="564" spans="3:4" x14ac:dyDescent="0.2">
      <c r="C564"/>
      <c r="D564"/>
    </row>
    <row r="565" spans="3:4" x14ac:dyDescent="0.2">
      <c r="C565"/>
      <c r="D565"/>
    </row>
    <row r="566" spans="3:4" x14ac:dyDescent="0.2">
      <c r="C566"/>
      <c r="D566"/>
    </row>
    <row r="567" spans="3:4" x14ac:dyDescent="0.2">
      <c r="C567"/>
      <c r="D567"/>
    </row>
    <row r="568" spans="3:4" x14ac:dyDescent="0.2">
      <c r="C568"/>
      <c r="D568"/>
    </row>
    <row r="569" spans="3:4" x14ac:dyDescent="0.2">
      <c r="C569"/>
      <c r="D569"/>
    </row>
    <row r="570" spans="3:4" x14ac:dyDescent="0.2">
      <c r="C570"/>
      <c r="D570"/>
    </row>
    <row r="571" spans="3:4" x14ac:dyDescent="0.2">
      <c r="C571"/>
      <c r="D571"/>
    </row>
    <row r="572" spans="3:4" x14ac:dyDescent="0.2">
      <c r="C572"/>
      <c r="D572"/>
    </row>
    <row r="573" spans="3:4" x14ac:dyDescent="0.2">
      <c r="C573"/>
      <c r="D573"/>
    </row>
    <row r="574" spans="3:4" x14ac:dyDescent="0.2">
      <c r="C574"/>
      <c r="D574"/>
    </row>
    <row r="575" spans="3:4" x14ac:dyDescent="0.2">
      <c r="C575"/>
      <c r="D575"/>
    </row>
    <row r="576" spans="3:4" x14ac:dyDescent="0.2">
      <c r="C576"/>
      <c r="D576"/>
    </row>
    <row r="577" spans="3:4" x14ac:dyDescent="0.2">
      <c r="C577"/>
      <c r="D577"/>
    </row>
    <row r="578" spans="3:4" x14ac:dyDescent="0.2">
      <c r="C578"/>
      <c r="D578"/>
    </row>
    <row r="579" spans="3:4" x14ac:dyDescent="0.2">
      <c r="C579"/>
      <c r="D579"/>
    </row>
    <row r="580" spans="3:4" x14ac:dyDescent="0.2">
      <c r="C580"/>
      <c r="D580"/>
    </row>
    <row r="581" spans="3:4" x14ac:dyDescent="0.2">
      <c r="C581"/>
      <c r="D581"/>
    </row>
    <row r="582" spans="3:4" x14ac:dyDescent="0.2">
      <c r="C582"/>
      <c r="D582"/>
    </row>
    <row r="583" spans="3:4" x14ac:dyDescent="0.2">
      <c r="C583"/>
      <c r="D583"/>
    </row>
    <row r="584" spans="3:4" x14ac:dyDescent="0.2">
      <c r="C584"/>
      <c r="D584"/>
    </row>
    <row r="585" spans="3:4" x14ac:dyDescent="0.2">
      <c r="C585"/>
      <c r="D585"/>
    </row>
    <row r="586" spans="3:4" x14ac:dyDescent="0.2">
      <c r="C586"/>
      <c r="D586"/>
    </row>
    <row r="587" spans="3:4" x14ac:dyDescent="0.2">
      <c r="C587"/>
      <c r="D587"/>
    </row>
    <row r="588" spans="3:4" x14ac:dyDescent="0.2">
      <c r="C588"/>
      <c r="D588"/>
    </row>
    <row r="589" spans="3:4" x14ac:dyDescent="0.2">
      <c r="C589"/>
      <c r="D589"/>
    </row>
    <row r="590" spans="3:4" x14ac:dyDescent="0.2">
      <c r="C590"/>
      <c r="D590"/>
    </row>
    <row r="591" spans="3:4" x14ac:dyDescent="0.2">
      <c r="C591"/>
      <c r="D591"/>
    </row>
    <row r="592" spans="3:4" x14ac:dyDescent="0.2">
      <c r="C592"/>
      <c r="D592"/>
    </row>
    <row r="593" spans="3:4" x14ac:dyDescent="0.2">
      <c r="C593"/>
      <c r="D593"/>
    </row>
    <row r="594" spans="3:4" x14ac:dyDescent="0.2">
      <c r="C594"/>
      <c r="D594"/>
    </row>
    <row r="595" spans="3:4" x14ac:dyDescent="0.2">
      <c r="C595"/>
      <c r="D595"/>
    </row>
    <row r="596" spans="3:4" x14ac:dyDescent="0.2">
      <c r="C596"/>
      <c r="D596"/>
    </row>
    <row r="597" spans="3:4" x14ac:dyDescent="0.2">
      <c r="C597"/>
      <c r="D597"/>
    </row>
    <row r="598" spans="3:4" x14ac:dyDescent="0.2">
      <c r="C598"/>
      <c r="D598"/>
    </row>
    <row r="599" spans="3:4" x14ac:dyDescent="0.2">
      <c r="C599"/>
      <c r="D599"/>
    </row>
    <row r="600" spans="3:4" x14ac:dyDescent="0.2">
      <c r="C600"/>
      <c r="D600"/>
    </row>
    <row r="601" spans="3:4" x14ac:dyDescent="0.2">
      <c r="C601"/>
      <c r="D601"/>
    </row>
    <row r="602" spans="3:4" x14ac:dyDescent="0.2">
      <c r="C602"/>
      <c r="D602"/>
    </row>
    <row r="603" spans="3:4" x14ac:dyDescent="0.2">
      <c r="C603"/>
      <c r="D603"/>
    </row>
    <row r="604" spans="3:4" x14ac:dyDescent="0.2">
      <c r="C604"/>
      <c r="D604"/>
    </row>
    <row r="605" spans="3:4" x14ac:dyDescent="0.2">
      <c r="C605"/>
      <c r="D605"/>
    </row>
    <row r="606" spans="3:4" x14ac:dyDescent="0.2">
      <c r="C606"/>
      <c r="D606"/>
    </row>
    <row r="607" spans="3:4" x14ac:dyDescent="0.2">
      <c r="C607"/>
      <c r="D607"/>
    </row>
    <row r="608" spans="3:4" x14ac:dyDescent="0.2">
      <c r="C608"/>
      <c r="D608"/>
    </row>
    <row r="609" spans="3:4" x14ac:dyDescent="0.2">
      <c r="C609"/>
      <c r="D609"/>
    </row>
    <row r="610" spans="3:4" x14ac:dyDescent="0.2">
      <c r="C610"/>
      <c r="D610"/>
    </row>
  </sheetData>
  <conditionalFormatting sqref="A263:G269">
    <cfRule type="colorScale" priority="1">
      <colorScale>
        <cfvo type="min"/>
        <cfvo type="percentile" val="50"/>
        <cfvo type="max"/>
        <color rgb="FFF8696B"/>
        <color rgb="FFFFEB84"/>
        <color rgb="FF63BE7B"/>
      </colorScale>
    </cfRule>
  </conditionalFormatting>
  <pageMargins left="0.7" right="0.7" top="0.75" bottom="0.75" header="0.3" footer="0.3"/>
  <drawing r:id="rId8"/>
  <tableParts count="1">
    <tablePart r:id="rId9"/>
  </tableParts>
  <extLst>
    <ext xmlns:x14="http://schemas.microsoft.com/office/spreadsheetml/2009/9/main" uri="{A8765BA9-456A-4dab-B4F3-ACF838C121DE}">
      <x14:slicerList>
        <x14:slicer r:id="rId10"/>
      </x14:slicerList>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81678-8097-4AF0-9D62-54C28D30AD5E}">
  <dimension ref="B3:B21"/>
  <sheetViews>
    <sheetView workbookViewId="0">
      <selection activeCell="B13" sqref="B13"/>
    </sheetView>
  </sheetViews>
  <sheetFormatPr baseColWidth="10" defaultColWidth="11.5" defaultRowHeight="15" x14ac:dyDescent="0.2"/>
  <cols>
    <col min="1" max="1" width="3.1640625" customWidth="1"/>
    <col min="2" max="2" width="101.5" customWidth="1"/>
  </cols>
  <sheetData>
    <row r="3" spans="2:2" x14ac:dyDescent="0.2">
      <c r="B3" s="2" t="s">
        <v>10</v>
      </c>
    </row>
    <row r="4" spans="2:2" x14ac:dyDescent="0.2">
      <c r="B4" s="1" t="s">
        <v>0</v>
      </c>
    </row>
    <row r="5" spans="2:2" x14ac:dyDescent="0.2">
      <c r="B5" s="1" t="s">
        <v>1</v>
      </c>
    </row>
    <row r="6" spans="2:2" x14ac:dyDescent="0.2">
      <c r="B6" s="1" t="s">
        <v>2</v>
      </c>
    </row>
    <row r="7" spans="2:2" x14ac:dyDescent="0.2">
      <c r="B7" s="1" t="s">
        <v>3</v>
      </c>
    </row>
    <row r="8" spans="2:2" x14ac:dyDescent="0.2">
      <c r="B8" s="1" t="s">
        <v>4</v>
      </c>
    </row>
    <row r="9" spans="2:2" x14ac:dyDescent="0.2">
      <c r="B9" s="1" t="s">
        <v>5</v>
      </c>
    </row>
    <row r="11" spans="2:2" x14ac:dyDescent="0.2">
      <c r="B11" s="2" t="s">
        <v>11</v>
      </c>
    </row>
    <row r="12" spans="2:2" x14ac:dyDescent="0.2">
      <c r="B12" s="1" t="s">
        <v>6</v>
      </c>
    </row>
    <row r="13" spans="2:2" x14ac:dyDescent="0.2">
      <c r="B13" s="1" t="s">
        <v>7</v>
      </c>
    </row>
    <row r="14" spans="2:2" x14ac:dyDescent="0.2">
      <c r="B14" s="1" t="s">
        <v>8</v>
      </c>
    </row>
    <row r="15" spans="2:2" x14ac:dyDescent="0.2">
      <c r="B15" s="1" t="s">
        <v>9</v>
      </c>
    </row>
    <row r="18" spans="2:2" x14ac:dyDescent="0.2">
      <c r="B18" s="2" t="s">
        <v>96</v>
      </c>
    </row>
    <row r="19" spans="2:2" x14ac:dyDescent="0.2">
      <c r="B19" s="1" t="s">
        <v>93</v>
      </c>
    </row>
    <row r="20" spans="2:2" x14ac:dyDescent="0.2">
      <c r="B20" s="1" t="s">
        <v>94</v>
      </c>
    </row>
    <row r="21" spans="2:2" x14ac:dyDescent="0.2">
      <c r="B21" s="1" t="s">
        <v>95</v>
      </c>
    </row>
  </sheetData>
  <autoFilter ref="B3:B15" xr:uid="{91181678-8097-4AF0-9D62-54C28D30AD5E}"/>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A7FEB6-4853-4733-B852-16516927854B}">
  <dimension ref="A1:B154"/>
  <sheetViews>
    <sheetView topLeftCell="A13" workbookViewId="0">
      <selection activeCell="B13" sqref="B13"/>
    </sheetView>
  </sheetViews>
  <sheetFormatPr baseColWidth="10" defaultColWidth="11.5" defaultRowHeight="15" x14ac:dyDescent="0.2"/>
  <cols>
    <col min="1" max="1" width="12" bestFit="1" customWidth="1"/>
    <col min="4" max="4" width="16.5" bestFit="1" customWidth="1"/>
    <col min="5" max="5" width="12.6640625" bestFit="1" customWidth="1"/>
  </cols>
  <sheetData>
    <row r="1" spans="1:2" x14ac:dyDescent="0.2">
      <c r="A1" s="3" t="s">
        <v>12</v>
      </c>
      <c r="B1" s="3" t="s">
        <v>13</v>
      </c>
    </row>
    <row r="2" spans="1:2" x14ac:dyDescent="0.2">
      <c r="A2" t="s">
        <v>14</v>
      </c>
      <c r="B2" s="3">
        <v>2022</v>
      </c>
    </row>
    <row r="3" spans="1:2" x14ac:dyDescent="0.2">
      <c r="A3" t="s">
        <v>14</v>
      </c>
      <c r="B3" s="3">
        <v>2021</v>
      </c>
    </row>
    <row r="4" spans="1:2" x14ac:dyDescent="0.2">
      <c r="A4" t="s">
        <v>14</v>
      </c>
      <c r="B4" s="3">
        <v>2020</v>
      </c>
    </row>
    <row r="5" spans="1:2" x14ac:dyDescent="0.2">
      <c r="A5" t="s">
        <v>14</v>
      </c>
      <c r="B5" s="3">
        <v>2019</v>
      </c>
    </row>
    <row r="6" spans="1:2" x14ac:dyDescent="0.2">
      <c r="A6" t="s">
        <v>14</v>
      </c>
      <c r="B6" s="3">
        <v>2018</v>
      </c>
    </row>
    <row r="7" spans="1:2" x14ac:dyDescent="0.2">
      <c r="A7" t="s">
        <v>14</v>
      </c>
      <c r="B7" s="3">
        <v>2017</v>
      </c>
    </row>
    <row r="8" spans="1:2" x14ac:dyDescent="0.2">
      <c r="A8" t="s">
        <v>14</v>
      </c>
      <c r="B8" s="3">
        <v>2016</v>
      </c>
    </row>
    <row r="9" spans="1:2" x14ac:dyDescent="0.2">
      <c r="A9" t="s">
        <v>14</v>
      </c>
      <c r="B9" s="3">
        <v>2015</v>
      </c>
    </row>
    <row r="10" spans="1:2" x14ac:dyDescent="0.2">
      <c r="A10" t="s">
        <v>14</v>
      </c>
      <c r="B10" s="3">
        <v>2014</v>
      </c>
    </row>
    <row r="11" spans="1:2" x14ac:dyDescent="0.2">
      <c r="A11" t="s">
        <v>14</v>
      </c>
      <c r="B11" s="3">
        <v>2013</v>
      </c>
    </row>
    <row r="12" spans="1:2" x14ac:dyDescent="0.2">
      <c r="A12" t="s">
        <v>14</v>
      </c>
      <c r="B12" s="3">
        <v>2012</v>
      </c>
    </row>
    <row r="13" spans="1:2" x14ac:dyDescent="0.2">
      <c r="A13" t="s">
        <v>14</v>
      </c>
      <c r="B13" s="3">
        <v>2011</v>
      </c>
    </row>
    <row r="14" spans="1:2" x14ac:dyDescent="0.2">
      <c r="A14" t="s">
        <v>14</v>
      </c>
      <c r="B14" s="3">
        <v>2010</v>
      </c>
    </row>
    <row r="15" spans="1:2" x14ac:dyDescent="0.2">
      <c r="A15" t="s">
        <v>14</v>
      </c>
      <c r="B15" s="3">
        <v>2009</v>
      </c>
    </row>
    <row r="16" spans="1:2" x14ac:dyDescent="0.2">
      <c r="A16" t="s">
        <v>14</v>
      </c>
      <c r="B16" s="3">
        <v>2008</v>
      </c>
    </row>
    <row r="17" spans="1:2" x14ac:dyDescent="0.2">
      <c r="A17" t="s">
        <v>14</v>
      </c>
      <c r="B17" s="3">
        <v>2007</v>
      </c>
    </row>
    <row r="18" spans="1:2" x14ac:dyDescent="0.2">
      <c r="A18" t="s">
        <v>14</v>
      </c>
      <c r="B18" s="3">
        <v>2006</v>
      </c>
    </row>
    <row r="19" spans="1:2" x14ac:dyDescent="0.2">
      <c r="A19" t="s">
        <v>15</v>
      </c>
      <c r="B19" s="3">
        <v>2022</v>
      </c>
    </row>
    <row r="20" spans="1:2" x14ac:dyDescent="0.2">
      <c r="A20" t="s">
        <v>15</v>
      </c>
      <c r="B20" s="3">
        <v>2021</v>
      </c>
    </row>
    <row r="21" spans="1:2" x14ac:dyDescent="0.2">
      <c r="A21" t="s">
        <v>15</v>
      </c>
      <c r="B21" s="3">
        <v>2020</v>
      </c>
    </row>
    <row r="22" spans="1:2" x14ac:dyDescent="0.2">
      <c r="A22" t="s">
        <v>15</v>
      </c>
      <c r="B22" s="3">
        <v>2019</v>
      </c>
    </row>
    <row r="23" spans="1:2" x14ac:dyDescent="0.2">
      <c r="A23" t="s">
        <v>15</v>
      </c>
      <c r="B23" s="3">
        <v>2018</v>
      </c>
    </row>
    <row r="24" spans="1:2" x14ac:dyDescent="0.2">
      <c r="A24" t="s">
        <v>15</v>
      </c>
      <c r="B24" s="3">
        <v>2017</v>
      </c>
    </row>
    <row r="25" spans="1:2" x14ac:dyDescent="0.2">
      <c r="A25" t="s">
        <v>15</v>
      </c>
      <c r="B25" s="3">
        <v>2016</v>
      </c>
    </row>
    <row r="26" spans="1:2" x14ac:dyDescent="0.2">
      <c r="A26" t="s">
        <v>15</v>
      </c>
      <c r="B26" s="3">
        <v>2015</v>
      </c>
    </row>
    <row r="27" spans="1:2" x14ac:dyDescent="0.2">
      <c r="A27" t="s">
        <v>15</v>
      </c>
      <c r="B27" s="3">
        <v>2014</v>
      </c>
    </row>
    <row r="28" spans="1:2" x14ac:dyDescent="0.2">
      <c r="A28" t="s">
        <v>15</v>
      </c>
      <c r="B28" s="3">
        <v>2013</v>
      </c>
    </row>
    <row r="29" spans="1:2" x14ac:dyDescent="0.2">
      <c r="A29" t="s">
        <v>15</v>
      </c>
      <c r="B29" s="3">
        <v>2012</v>
      </c>
    </row>
    <row r="30" spans="1:2" x14ac:dyDescent="0.2">
      <c r="A30" t="s">
        <v>15</v>
      </c>
      <c r="B30" s="3">
        <v>2011</v>
      </c>
    </row>
    <row r="31" spans="1:2" x14ac:dyDescent="0.2">
      <c r="A31" t="s">
        <v>15</v>
      </c>
      <c r="B31" s="3">
        <v>2010</v>
      </c>
    </row>
    <row r="32" spans="1:2" x14ac:dyDescent="0.2">
      <c r="A32" t="s">
        <v>15</v>
      </c>
      <c r="B32" s="3">
        <v>2009</v>
      </c>
    </row>
    <row r="33" spans="1:2" x14ac:dyDescent="0.2">
      <c r="A33" t="s">
        <v>15</v>
      </c>
      <c r="B33" s="3">
        <v>2008</v>
      </c>
    </row>
    <row r="34" spans="1:2" x14ac:dyDescent="0.2">
      <c r="A34" t="s">
        <v>15</v>
      </c>
      <c r="B34" s="3">
        <v>2007</v>
      </c>
    </row>
    <row r="35" spans="1:2" x14ac:dyDescent="0.2">
      <c r="A35" t="s">
        <v>15</v>
      </c>
      <c r="B35" s="3">
        <v>2006</v>
      </c>
    </row>
    <row r="36" spans="1:2" x14ac:dyDescent="0.2">
      <c r="A36" t="s">
        <v>16</v>
      </c>
      <c r="B36" s="3">
        <v>2022</v>
      </c>
    </row>
    <row r="37" spans="1:2" x14ac:dyDescent="0.2">
      <c r="A37" t="s">
        <v>16</v>
      </c>
      <c r="B37" s="3">
        <v>2021</v>
      </c>
    </row>
    <row r="38" spans="1:2" x14ac:dyDescent="0.2">
      <c r="A38" t="s">
        <v>16</v>
      </c>
      <c r="B38" s="3">
        <v>2020</v>
      </c>
    </row>
    <row r="39" spans="1:2" x14ac:dyDescent="0.2">
      <c r="A39" t="s">
        <v>16</v>
      </c>
      <c r="B39" s="3">
        <v>2019</v>
      </c>
    </row>
    <row r="40" spans="1:2" x14ac:dyDescent="0.2">
      <c r="A40" t="s">
        <v>16</v>
      </c>
      <c r="B40" s="3">
        <v>2018</v>
      </c>
    </row>
    <row r="41" spans="1:2" x14ac:dyDescent="0.2">
      <c r="A41" t="s">
        <v>16</v>
      </c>
      <c r="B41" s="3">
        <v>2017</v>
      </c>
    </row>
    <row r="42" spans="1:2" x14ac:dyDescent="0.2">
      <c r="A42" t="s">
        <v>16</v>
      </c>
      <c r="B42" s="3">
        <v>2016</v>
      </c>
    </row>
    <row r="43" spans="1:2" x14ac:dyDescent="0.2">
      <c r="A43" t="s">
        <v>16</v>
      </c>
      <c r="B43" s="3">
        <v>2015</v>
      </c>
    </row>
    <row r="44" spans="1:2" x14ac:dyDescent="0.2">
      <c r="A44" t="s">
        <v>16</v>
      </c>
      <c r="B44" s="3">
        <v>2014</v>
      </c>
    </row>
    <row r="45" spans="1:2" x14ac:dyDescent="0.2">
      <c r="A45" t="s">
        <v>16</v>
      </c>
      <c r="B45" s="3">
        <v>2013</v>
      </c>
    </row>
    <row r="46" spans="1:2" x14ac:dyDescent="0.2">
      <c r="A46" t="s">
        <v>16</v>
      </c>
      <c r="B46" s="3">
        <v>2012</v>
      </c>
    </row>
    <row r="47" spans="1:2" x14ac:dyDescent="0.2">
      <c r="A47" t="s">
        <v>16</v>
      </c>
      <c r="B47" s="3">
        <v>2011</v>
      </c>
    </row>
    <row r="48" spans="1:2" x14ac:dyDescent="0.2">
      <c r="A48" t="s">
        <v>16</v>
      </c>
      <c r="B48" s="3">
        <v>2010</v>
      </c>
    </row>
    <row r="49" spans="1:2" x14ac:dyDescent="0.2">
      <c r="A49" t="s">
        <v>16</v>
      </c>
      <c r="B49" s="3">
        <v>2009</v>
      </c>
    </row>
    <row r="50" spans="1:2" x14ac:dyDescent="0.2">
      <c r="A50" t="s">
        <v>16</v>
      </c>
      <c r="B50" s="3">
        <v>2008</v>
      </c>
    </row>
    <row r="51" spans="1:2" x14ac:dyDescent="0.2">
      <c r="A51" t="s">
        <v>16</v>
      </c>
      <c r="B51" s="3">
        <v>2007</v>
      </c>
    </row>
    <row r="52" spans="1:2" x14ac:dyDescent="0.2">
      <c r="A52" t="s">
        <v>16</v>
      </c>
      <c r="B52" s="3">
        <v>2006</v>
      </c>
    </row>
    <row r="53" spans="1:2" x14ac:dyDescent="0.2">
      <c r="A53" t="s">
        <v>17</v>
      </c>
      <c r="B53" s="3">
        <v>2022</v>
      </c>
    </row>
    <row r="54" spans="1:2" x14ac:dyDescent="0.2">
      <c r="A54" t="s">
        <v>17</v>
      </c>
      <c r="B54" s="3">
        <v>2021</v>
      </c>
    </row>
    <row r="55" spans="1:2" x14ac:dyDescent="0.2">
      <c r="A55" t="s">
        <v>17</v>
      </c>
      <c r="B55" s="3">
        <v>2020</v>
      </c>
    </row>
    <row r="56" spans="1:2" x14ac:dyDescent="0.2">
      <c r="A56" t="s">
        <v>17</v>
      </c>
      <c r="B56" s="3">
        <v>2019</v>
      </c>
    </row>
    <row r="57" spans="1:2" x14ac:dyDescent="0.2">
      <c r="A57" t="s">
        <v>17</v>
      </c>
      <c r="B57" s="3">
        <v>2018</v>
      </c>
    </row>
    <row r="58" spans="1:2" x14ac:dyDescent="0.2">
      <c r="A58" t="s">
        <v>17</v>
      </c>
      <c r="B58" s="3">
        <v>2017</v>
      </c>
    </row>
    <row r="59" spans="1:2" x14ac:dyDescent="0.2">
      <c r="A59" t="s">
        <v>17</v>
      </c>
      <c r="B59" s="3">
        <v>2016</v>
      </c>
    </row>
    <row r="60" spans="1:2" x14ac:dyDescent="0.2">
      <c r="A60" t="s">
        <v>17</v>
      </c>
      <c r="B60" s="3">
        <v>2015</v>
      </c>
    </row>
    <row r="61" spans="1:2" x14ac:dyDescent="0.2">
      <c r="A61" t="s">
        <v>17</v>
      </c>
      <c r="B61" s="3">
        <v>2014</v>
      </c>
    </row>
    <row r="62" spans="1:2" x14ac:dyDescent="0.2">
      <c r="A62" t="s">
        <v>17</v>
      </c>
      <c r="B62" s="3">
        <v>2013</v>
      </c>
    </row>
    <row r="63" spans="1:2" x14ac:dyDescent="0.2">
      <c r="A63" t="s">
        <v>17</v>
      </c>
      <c r="B63" s="3">
        <v>2012</v>
      </c>
    </row>
    <row r="64" spans="1:2" x14ac:dyDescent="0.2">
      <c r="A64" t="s">
        <v>17</v>
      </c>
      <c r="B64" s="3">
        <v>2011</v>
      </c>
    </row>
    <row r="65" spans="1:2" x14ac:dyDescent="0.2">
      <c r="A65" t="s">
        <v>17</v>
      </c>
      <c r="B65" s="3">
        <v>2010</v>
      </c>
    </row>
    <row r="66" spans="1:2" x14ac:dyDescent="0.2">
      <c r="A66" t="s">
        <v>17</v>
      </c>
      <c r="B66" s="3">
        <v>2009</v>
      </c>
    </row>
    <row r="67" spans="1:2" x14ac:dyDescent="0.2">
      <c r="A67" t="s">
        <v>17</v>
      </c>
      <c r="B67" s="3">
        <v>2008</v>
      </c>
    </row>
    <row r="68" spans="1:2" x14ac:dyDescent="0.2">
      <c r="A68" t="s">
        <v>17</v>
      </c>
      <c r="B68" s="3">
        <v>2007</v>
      </c>
    </row>
    <row r="69" spans="1:2" x14ac:dyDescent="0.2">
      <c r="A69" t="s">
        <v>17</v>
      </c>
      <c r="B69" s="3">
        <v>2006</v>
      </c>
    </row>
    <row r="70" spans="1:2" x14ac:dyDescent="0.2">
      <c r="A70" t="s">
        <v>18</v>
      </c>
      <c r="B70" s="3">
        <v>2022</v>
      </c>
    </row>
    <row r="71" spans="1:2" x14ac:dyDescent="0.2">
      <c r="A71" t="s">
        <v>18</v>
      </c>
      <c r="B71" s="3">
        <v>2021</v>
      </c>
    </row>
    <row r="72" spans="1:2" x14ac:dyDescent="0.2">
      <c r="A72" t="s">
        <v>18</v>
      </c>
      <c r="B72" s="3">
        <v>2020</v>
      </c>
    </row>
    <row r="73" spans="1:2" x14ac:dyDescent="0.2">
      <c r="A73" t="s">
        <v>18</v>
      </c>
      <c r="B73" s="3">
        <v>2019</v>
      </c>
    </row>
    <row r="74" spans="1:2" x14ac:dyDescent="0.2">
      <c r="A74" t="s">
        <v>18</v>
      </c>
      <c r="B74" s="3">
        <v>2018</v>
      </c>
    </row>
    <row r="75" spans="1:2" x14ac:dyDescent="0.2">
      <c r="A75" t="s">
        <v>18</v>
      </c>
      <c r="B75" s="3">
        <v>2017</v>
      </c>
    </row>
    <row r="76" spans="1:2" x14ac:dyDescent="0.2">
      <c r="A76" t="s">
        <v>18</v>
      </c>
      <c r="B76" s="3">
        <v>2016</v>
      </c>
    </row>
    <row r="77" spans="1:2" x14ac:dyDescent="0.2">
      <c r="A77" t="s">
        <v>18</v>
      </c>
      <c r="B77" s="3">
        <v>2015</v>
      </c>
    </row>
    <row r="78" spans="1:2" x14ac:dyDescent="0.2">
      <c r="A78" t="s">
        <v>18</v>
      </c>
      <c r="B78" s="3">
        <v>2014</v>
      </c>
    </row>
    <row r="79" spans="1:2" x14ac:dyDescent="0.2">
      <c r="A79" t="s">
        <v>18</v>
      </c>
      <c r="B79" s="3">
        <v>2013</v>
      </c>
    </row>
    <row r="80" spans="1:2" x14ac:dyDescent="0.2">
      <c r="A80" t="s">
        <v>18</v>
      </c>
      <c r="B80" s="3">
        <v>2012</v>
      </c>
    </row>
    <row r="81" spans="1:2" x14ac:dyDescent="0.2">
      <c r="A81" t="s">
        <v>18</v>
      </c>
      <c r="B81" s="3">
        <v>2011</v>
      </c>
    </row>
    <row r="82" spans="1:2" x14ac:dyDescent="0.2">
      <c r="A82" t="s">
        <v>18</v>
      </c>
      <c r="B82" s="3">
        <v>2010</v>
      </c>
    </row>
    <row r="83" spans="1:2" x14ac:dyDescent="0.2">
      <c r="A83" t="s">
        <v>18</v>
      </c>
      <c r="B83" s="3">
        <v>2009</v>
      </c>
    </row>
    <row r="84" spans="1:2" x14ac:dyDescent="0.2">
      <c r="A84" t="s">
        <v>18</v>
      </c>
      <c r="B84" s="3">
        <v>2008</v>
      </c>
    </row>
    <row r="85" spans="1:2" x14ac:dyDescent="0.2">
      <c r="A85" t="s">
        <v>18</v>
      </c>
      <c r="B85" s="3">
        <v>2007</v>
      </c>
    </row>
    <row r="86" spans="1:2" x14ac:dyDescent="0.2">
      <c r="A86" t="s">
        <v>18</v>
      </c>
      <c r="B86" s="3">
        <v>2006</v>
      </c>
    </row>
    <row r="87" spans="1:2" x14ac:dyDescent="0.2">
      <c r="A87" t="s">
        <v>19</v>
      </c>
      <c r="B87" s="3">
        <v>2022</v>
      </c>
    </row>
    <row r="88" spans="1:2" x14ac:dyDescent="0.2">
      <c r="A88" t="s">
        <v>19</v>
      </c>
      <c r="B88" s="3">
        <v>2021</v>
      </c>
    </row>
    <row r="89" spans="1:2" x14ac:dyDescent="0.2">
      <c r="A89" t="s">
        <v>19</v>
      </c>
      <c r="B89" s="3">
        <v>2020</v>
      </c>
    </row>
    <row r="90" spans="1:2" x14ac:dyDescent="0.2">
      <c r="A90" t="s">
        <v>19</v>
      </c>
      <c r="B90" s="3">
        <v>2019</v>
      </c>
    </row>
    <row r="91" spans="1:2" x14ac:dyDescent="0.2">
      <c r="A91" t="s">
        <v>19</v>
      </c>
      <c r="B91" s="3">
        <v>2018</v>
      </c>
    </row>
    <row r="92" spans="1:2" x14ac:dyDescent="0.2">
      <c r="A92" t="s">
        <v>19</v>
      </c>
      <c r="B92" s="3">
        <v>2017</v>
      </c>
    </row>
    <row r="93" spans="1:2" x14ac:dyDescent="0.2">
      <c r="A93" t="s">
        <v>19</v>
      </c>
      <c r="B93" s="3">
        <v>2016</v>
      </c>
    </row>
    <row r="94" spans="1:2" x14ac:dyDescent="0.2">
      <c r="A94" t="s">
        <v>19</v>
      </c>
      <c r="B94" s="3">
        <v>2015</v>
      </c>
    </row>
    <row r="95" spans="1:2" x14ac:dyDescent="0.2">
      <c r="A95" t="s">
        <v>19</v>
      </c>
      <c r="B95" s="3">
        <v>2014</v>
      </c>
    </row>
    <row r="96" spans="1:2" x14ac:dyDescent="0.2">
      <c r="A96" t="s">
        <v>19</v>
      </c>
      <c r="B96" s="3">
        <v>2013</v>
      </c>
    </row>
    <row r="97" spans="1:2" x14ac:dyDescent="0.2">
      <c r="A97" t="s">
        <v>19</v>
      </c>
      <c r="B97" s="3">
        <v>2012</v>
      </c>
    </row>
    <row r="98" spans="1:2" x14ac:dyDescent="0.2">
      <c r="A98" t="s">
        <v>19</v>
      </c>
      <c r="B98" s="3">
        <v>2011</v>
      </c>
    </row>
    <row r="99" spans="1:2" x14ac:dyDescent="0.2">
      <c r="A99" t="s">
        <v>19</v>
      </c>
      <c r="B99" s="3">
        <v>2010</v>
      </c>
    </row>
    <row r="100" spans="1:2" x14ac:dyDescent="0.2">
      <c r="A100" t="s">
        <v>19</v>
      </c>
      <c r="B100" s="3">
        <v>2009</v>
      </c>
    </row>
    <row r="101" spans="1:2" x14ac:dyDescent="0.2">
      <c r="A101" t="s">
        <v>19</v>
      </c>
      <c r="B101" s="3">
        <v>2008</v>
      </c>
    </row>
    <row r="102" spans="1:2" x14ac:dyDescent="0.2">
      <c r="A102" t="s">
        <v>19</v>
      </c>
      <c r="B102" s="3">
        <v>2007</v>
      </c>
    </row>
    <row r="103" spans="1:2" x14ac:dyDescent="0.2">
      <c r="A103" t="s">
        <v>19</v>
      </c>
      <c r="B103" s="3">
        <v>2006</v>
      </c>
    </row>
    <row r="104" spans="1:2" x14ac:dyDescent="0.2">
      <c r="A104" t="s">
        <v>20</v>
      </c>
      <c r="B104" s="3">
        <v>2022</v>
      </c>
    </row>
    <row r="105" spans="1:2" x14ac:dyDescent="0.2">
      <c r="A105" t="s">
        <v>20</v>
      </c>
      <c r="B105" s="3">
        <v>2021</v>
      </c>
    </row>
    <row r="106" spans="1:2" x14ac:dyDescent="0.2">
      <c r="A106" t="s">
        <v>20</v>
      </c>
      <c r="B106" s="3">
        <v>2020</v>
      </c>
    </row>
    <row r="107" spans="1:2" x14ac:dyDescent="0.2">
      <c r="A107" t="s">
        <v>20</v>
      </c>
      <c r="B107" s="3">
        <v>2019</v>
      </c>
    </row>
    <row r="108" spans="1:2" x14ac:dyDescent="0.2">
      <c r="A108" t="s">
        <v>20</v>
      </c>
      <c r="B108" s="3">
        <v>2018</v>
      </c>
    </row>
    <row r="109" spans="1:2" x14ac:dyDescent="0.2">
      <c r="A109" t="s">
        <v>20</v>
      </c>
      <c r="B109" s="3">
        <v>2017</v>
      </c>
    </row>
    <row r="110" spans="1:2" x14ac:dyDescent="0.2">
      <c r="A110" t="s">
        <v>20</v>
      </c>
      <c r="B110" s="3">
        <v>2016</v>
      </c>
    </row>
    <row r="111" spans="1:2" x14ac:dyDescent="0.2">
      <c r="A111" t="s">
        <v>20</v>
      </c>
      <c r="B111" s="3">
        <v>2015</v>
      </c>
    </row>
    <row r="112" spans="1:2" x14ac:dyDescent="0.2">
      <c r="A112" t="s">
        <v>20</v>
      </c>
      <c r="B112" s="3">
        <v>2014</v>
      </c>
    </row>
    <row r="113" spans="1:2" x14ac:dyDescent="0.2">
      <c r="A113" t="s">
        <v>20</v>
      </c>
      <c r="B113" s="3">
        <v>2013</v>
      </c>
    </row>
    <row r="114" spans="1:2" x14ac:dyDescent="0.2">
      <c r="A114" t="s">
        <v>20</v>
      </c>
      <c r="B114" s="3">
        <v>2012</v>
      </c>
    </row>
    <row r="115" spans="1:2" x14ac:dyDescent="0.2">
      <c r="A115" t="s">
        <v>20</v>
      </c>
      <c r="B115" s="3">
        <v>2011</v>
      </c>
    </row>
    <row r="116" spans="1:2" x14ac:dyDescent="0.2">
      <c r="A116" t="s">
        <v>20</v>
      </c>
      <c r="B116" s="3">
        <v>2010</v>
      </c>
    </row>
    <row r="117" spans="1:2" x14ac:dyDescent="0.2">
      <c r="A117" t="s">
        <v>20</v>
      </c>
      <c r="B117" s="3">
        <v>2009</v>
      </c>
    </row>
    <row r="118" spans="1:2" x14ac:dyDescent="0.2">
      <c r="A118" t="s">
        <v>20</v>
      </c>
      <c r="B118" s="3">
        <v>2008</v>
      </c>
    </row>
    <row r="119" spans="1:2" x14ac:dyDescent="0.2">
      <c r="A119" t="s">
        <v>20</v>
      </c>
      <c r="B119" s="3">
        <v>2007</v>
      </c>
    </row>
    <row r="120" spans="1:2" x14ac:dyDescent="0.2">
      <c r="A120" t="s">
        <v>20</v>
      </c>
      <c r="B120" s="3">
        <v>2006</v>
      </c>
    </row>
    <row r="121" spans="1:2" x14ac:dyDescent="0.2">
      <c r="A121" t="s">
        <v>21</v>
      </c>
      <c r="B121" s="3">
        <v>2022</v>
      </c>
    </row>
    <row r="122" spans="1:2" x14ac:dyDescent="0.2">
      <c r="A122" t="s">
        <v>21</v>
      </c>
      <c r="B122" s="3">
        <v>2021</v>
      </c>
    </row>
    <row r="123" spans="1:2" x14ac:dyDescent="0.2">
      <c r="A123" t="s">
        <v>21</v>
      </c>
      <c r="B123" s="3">
        <v>2020</v>
      </c>
    </row>
    <row r="124" spans="1:2" x14ac:dyDescent="0.2">
      <c r="A124" t="s">
        <v>21</v>
      </c>
      <c r="B124" s="3">
        <v>2019</v>
      </c>
    </row>
    <row r="125" spans="1:2" x14ac:dyDescent="0.2">
      <c r="A125" t="s">
        <v>21</v>
      </c>
      <c r="B125" s="3">
        <v>2018</v>
      </c>
    </row>
    <row r="126" spans="1:2" x14ac:dyDescent="0.2">
      <c r="A126" t="s">
        <v>21</v>
      </c>
      <c r="B126" s="3">
        <v>2017</v>
      </c>
    </row>
    <row r="127" spans="1:2" x14ac:dyDescent="0.2">
      <c r="A127" t="s">
        <v>21</v>
      </c>
      <c r="B127" s="3">
        <v>2016</v>
      </c>
    </row>
    <row r="128" spans="1:2" x14ac:dyDescent="0.2">
      <c r="A128" t="s">
        <v>21</v>
      </c>
      <c r="B128" s="3">
        <v>2015</v>
      </c>
    </row>
    <row r="129" spans="1:2" x14ac:dyDescent="0.2">
      <c r="A129" t="s">
        <v>21</v>
      </c>
      <c r="B129" s="3">
        <v>2014</v>
      </c>
    </row>
    <row r="130" spans="1:2" x14ac:dyDescent="0.2">
      <c r="A130" t="s">
        <v>21</v>
      </c>
      <c r="B130" s="3">
        <v>2013</v>
      </c>
    </row>
    <row r="131" spans="1:2" x14ac:dyDescent="0.2">
      <c r="A131" t="s">
        <v>21</v>
      </c>
      <c r="B131" s="3">
        <v>2012</v>
      </c>
    </row>
    <row r="132" spans="1:2" x14ac:dyDescent="0.2">
      <c r="A132" t="s">
        <v>21</v>
      </c>
      <c r="B132" s="3">
        <v>2011</v>
      </c>
    </row>
    <row r="133" spans="1:2" x14ac:dyDescent="0.2">
      <c r="A133" t="s">
        <v>21</v>
      </c>
      <c r="B133" s="3">
        <v>2010</v>
      </c>
    </row>
    <row r="134" spans="1:2" x14ac:dyDescent="0.2">
      <c r="A134" t="s">
        <v>21</v>
      </c>
      <c r="B134" s="3">
        <v>2009</v>
      </c>
    </row>
    <row r="135" spans="1:2" x14ac:dyDescent="0.2">
      <c r="A135" t="s">
        <v>21</v>
      </c>
      <c r="B135" s="3">
        <v>2008</v>
      </c>
    </row>
    <row r="136" spans="1:2" x14ac:dyDescent="0.2">
      <c r="A136" t="s">
        <v>21</v>
      </c>
      <c r="B136" s="3">
        <v>2007</v>
      </c>
    </row>
    <row r="137" spans="1:2" x14ac:dyDescent="0.2">
      <c r="A137" t="s">
        <v>21</v>
      </c>
      <c r="B137" s="3">
        <v>2006</v>
      </c>
    </row>
    <row r="138" spans="1:2" x14ac:dyDescent="0.2">
      <c r="A138" t="s">
        <v>22</v>
      </c>
      <c r="B138" s="3">
        <v>2022</v>
      </c>
    </row>
    <row r="139" spans="1:2" x14ac:dyDescent="0.2">
      <c r="A139" t="s">
        <v>22</v>
      </c>
      <c r="B139" s="3">
        <v>2021</v>
      </c>
    </row>
    <row r="140" spans="1:2" x14ac:dyDescent="0.2">
      <c r="A140" t="s">
        <v>22</v>
      </c>
      <c r="B140" s="3">
        <v>2020</v>
      </c>
    </row>
    <row r="141" spans="1:2" x14ac:dyDescent="0.2">
      <c r="A141" t="s">
        <v>22</v>
      </c>
      <c r="B141" s="3">
        <v>2019</v>
      </c>
    </row>
    <row r="142" spans="1:2" x14ac:dyDescent="0.2">
      <c r="A142" t="s">
        <v>22</v>
      </c>
      <c r="B142" s="3">
        <v>2018</v>
      </c>
    </row>
    <row r="143" spans="1:2" x14ac:dyDescent="0.2">
      <c r="A143" t="s">
        <v>22</v>
      </c>
      <c r="B143" s="3">
        <v>2017</v>
      </c>
    </row>
    <row r="144" spans="1:2" x14ac:dyDescent="0.2">
      <c r="A144" t="s">
        <v>22</v>
      </c>
      <c r="B144" s="3">
        <v>2016</v>
      </c>
    </row>
    <row r="145" spans="1:2" x14ac:dyDescent="0.2">
      <c r="A145" t="s">
        <v>22</v>
      </c>
      <c r="B145" s="3">
        <v>2015</v>
      </c>
    </row>
    <row r="146" spans="1:2" x14ac:dyDescent="0.2">
      <c r="A146" t="s">
        <v>22</v>
      </c>
      <c r="B146" s="3">
        <v>2014</v>
      </c>
    </row>
    <row r="147" spans="1:2" x14ac:dyDescent="0.2">
      <c r="A147" t="s">
        <v>22</v>
      </c>
      <c r="B147" s="3">
        <v>2013</v>
      </c>
    </row>
    <row r="148" spans="1:2" x14ac:dyDescent="0.2">
      <c r="A148" t="s">
        <v>22</v>
      </c>
      <c r="B148" s="3">
        <v>2012</v>
      </c>
    </row>
    <row r="149" spans="1:2" x14ac:dyDescent="0.2">
      <c r="A149" t="s">
        <v>22</v>
      </c>
      <c r="B149" s="3">
        <v>2011</v>
      </c>
    </row>
    <row r="150" spans="1:2" x14ac:dyDescent="0.2">
      <c r="A150" t="s">
        <v>22</v>
      </c>
      <c r="B150" s="3">
        <v>2010</v>
      </c>
    </row>
    <row r="151" spans="1:2" x14ac:dyDescent="0.2">
      <c r="A151" t="s">
        <v>22</v>
      </c>
      <c r="B151" s="3">
        <v>2009</v>
      </c>
    </row>
    <row r="152" spans="1:2" x14ac:dyDescent="0.2">
      <c r="A152" t="s">
        <v>22</v>
      </c>
      <c r="B152" s="3">
        <v>2008</v>
      </c>
    </row>
    <row r="153" spans="1:2" x14ac:dyDescent="0.2">
      <c r="A153" t="s">
        <v>22</v>
      </c>
      <c r="B153" s="3">
        <v>2007</v>
      </c>
    </row>
    <row r="154" spans="1:2" x14ac:dyDescent="0.2">
      <c r="A154" t="s">
        <v>22</v>
      </c>
      <c r="B154" s="3">
        <v>2006</v>
      </c>
    </row>
  </sheetData>
  <pageMargins left="0.7" right="0.7" top="0.75" bottom="0.75" header="0.3" footer="0.3"/>
  <tableParts count="1">
    <tablePart r:id="rId1"/>
  </tablePart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911403-4A40-49BF-9AC0-8FBEB99C1F0D}">
  <dimension ref="A1:U155"/>
  <sheetViews>
    <sheetView zoomScale="130" zoomScaleNormal="130" workbookViewId="0">
      <pane xSplit="3" ySplit="2" topLeftCell="D3" activePane="bottomRight" state="frozen"/>
      <selection activeCell="B13" sqref="B13"/>
      <selection pane="topRight" activeCell="B13" sqref="B13"/>
      <selection pane="bottomLeft" activeCell="B13" sqref="B13"/>
      <selection pane="bottomRight" activeCell="B13" sqref="B13"/>
    </sheetView>
  </sheetViews>
  <sheetFormatPr baseColWidth="10" defaultColWidth="11.5" defaultRowHeight="15" x14ac:dyDescent="0.2"/>
  <cols>
    <col min="1" max="1" width="18.6640625" customWidth="1"/>
    <col min="2" max="2" width="10.6640625" customWidth="1"/>
    <col min="3" max="3" width="11.5" customWidth="1"/>
    <col min="4" max="6" width="18.6640625" customWidth="1"/>
    <col min="7" max="7" width="14.5" customWidth="1"/>
    <col min="8" max="8" width="15.33203125" customWidth="1"/>
    <col min="9" max="9" width="16.1640625" customWidth="1"/>
    <col min="10" max="10" width="12.83203125" customWidth="1"/>
    <col min="11" max="12" width="17" customWidth="1"/>
    <col min="13" max="13" width="20.33203125" bestFit="1" customWidth="1"/>
  </cols>
  <sheetData>
    <row r="1" spans="1:21" x14ac:dyDescent="0.2">
      <c r="A1">
        <v>1</v>
      </c>
      <c r="B1">
        <f>A1+1</f>
        <v>2</v>
      </c>
      <c r="C1">
        <f t="shared" ref="C1:K1" si="0">B1+1</f>
        <v>3</v>
      </c>
      <c r="D1">
        <f t="shared" si="0"/>
        <v>4</v>
      </c>
      <c r="E1">
        <f t="shared" si="0"/>
        <v>5</v>
      </c>
      <c r="F1">
        <f t="shared" si="0"/>
        <v>6</v>
      </c>
      <c r="G1">
        <f t="shared" si="0"/>
        <v>7</v>
      </c>
      <c r="H1">
        <f t="shared" si="0"/>
        <v>8</v>
      </c>
      <c r="I1">
        <f t="shared" si="0"/>
        <v>9</v>
      </c>
      <c r="J1">
        <f t="shared" si="0"/>
        <v>10</v>
      </c>
      <c r="K1">
        <f t="shared" si="0"/>
        <v>11</v>
      </c>
    </row>
    <row r="2" spans="1:21" x14ac:dyDescent="0.2">
      <c r="A2" s="3" t="s">
        <v>49</v>
      </c>
      <c r="B2" s="3" t="s">
        <v>110</v>
      </c>
      <c r="C2" s="3" t="s">
        <v>31</v>
      </c>
      <c r="D2" s="3" t="s">
        <v>23</v>
      </c>
      <c r="E2" s="3" t="s">
        <v>24</v>
      </c>
      <c r="F2" s="3" t="s">
        <v>25</v>
      </c>
      <c r="G2" s="3" t="s">
        <v>26</v>
      </c>
      <c r="H2" s="3" t="s">
        <v>27</v>
      </c>
      <c r="I2" s="3" t="s">
        <v>28</v>
      </c>
      <c r="J2" s="3" t="s">
        <v>29</v>
      </c>
      <c r="K2" s="3" t="s">
        <v>30</v>
      </c>
    </row>
    <row r="3" spans="1:21" x14ac:dyDescent="0.2">
      <c r="A3" s="17" t="str">
        <f>Empresas_Valores[[#This Row],[Empresa]]&amp;Empresas_Valores[[#This Row],[Año]]</f>
        <v>ExxonMobil2022</v>
      </c>
      <c r="B3" s="6" t="s">
        <v>14</v>
      </c>
      <c r="C3" s="7">
        <v>2022</v>
      </c>
      <c r="D3" s="8">
        <v>413680</v>
      </c>
      <c r="E3" s="4">
        <v>102591</v>
      </c>
      <c r="F3" s="4">
        <v>55740</v>
      </c>
      <c r="G3" s="4">
        <v>369067</v>
      </c>
      <c r="H3" s="4">
        <v>202473</v>
      </c>
      <c r="I3" s="4">
        <v>40559</v>
      </c>
      <c r="J3" s="4">
        <v>29665</v>
      </c>
      <c r="K3" s="8">
        <v>386726.53</v>
      </c>
      <c r="L3" s="4"/>
      <c r="M3" s="4"/>
      <c r="N3" s="4"/>
      <c r="O3" s="4"/>
      <c r="P3" s="4"/>
      <c r="Q3" s="4"/>
      <c r="R3" s="4"/>
      <c r="S3" s="4"/>
      <c r="T3" s="4"/>
      <c r="U3" s="4"/>
    </row>
    <row r="4" spans="1:21" x14ac:dyDescent="0.2">
      <c r="A4" s="6" t="str">
        <f>Empresas_Valores[[#This Row],[Empresa]]&amp;Empresas_Valores[[#This Row],[Año]]</f>
        <v>ExxonMobil2021</v>
      </c>
      <c r="B4" s="6" t="s">
        <v>14</v>
      </c>
      <c r="C4" s="7">
        <v>2021</v>
      </c>
      <c r="D4" s="8">
        <v>285640</v>
      </c>
      <c r="E4" s="4">
        <v>52788</v>
      </c>
      <c r="F4" s="4">
        <v>23040</v>
      </c>
      <c r="G4" s="4">
        <v>338923</v>
      </c>
      <c r="H4" s="4">
        <v>175683</v>
      </c>
      <c r="I4" s="4">
        <v>43428</v>
      </c>
      <c r="J4" s="4">
        <v>6802</v>
      </c>
      <c r="K4" s="8">
        <v>247786.07</v>
      </c>
    </row>
    <row r="5" spans="1:21" x14ac:dyDescent="0.2">
      <c r="A5" s="6" t="str">
        <f>Empresas_Valores[[#This Row],[Empresa]]&amp;Empresas_Valores[[#This Row],[Año]]</f>
        <v>ExxonMobil2020</v>
      </c>
      <c r="B5" s="6" t="s">
        <v>14</v>
      </c>
      <c r="C5" s="7">
        <v>2020</v>
      </c>
      <c r="D5" s="8">
        <v>181502</v>
      </c>
      <c r="E5" s="4">
        <v>18284</v>
      </c>
      <c r="F5" s="4">
        <v>-22440</v>
      </c>
      <c r="G5" s="4">
        <v>332750</v>
      </c>
      <c r="H5" s="4">
        <v>164130</v>
      </c>
      <c r="I5" s="4">
        <v>47182</v>
      </c>
      <c r="J5" s="4">
        <v>4364</v>
      </c>
      <c r="K5" s="8">
        <v>190152.53</v>
      </c>
    </row>
    <row r="6" spans="1:21" x14ac:dyDescent="0.2">
      <c r="A6" s="6" t="str">
        <f>Empresas_Valores[[#This Row],[Empresa]]&amp;Empresas_Valores[[#This Row],[Año]]</f>
        <v>ExxonMobil2019</v>
      </c>
      <c r="B6" s="6" t="s">
        <v>14</v>
      </c>
      <c r="C6" s="7">
        <v>2019</v>
      </c>
      <c r="D6" s="8">
        <v>264938</v>
      </c>
      <c r="E6" s="4">
        <v>39884</v>
      </c>
      <c r="F6" s="4">
        <v>14340</v>
      </c>
      <c r="G6" s="4">
        <v>362597</v>
      </c>
      <c r="H6" s="4">
        <v>198938</v>
      </c>
      <c r="I6" s="4">
        <v>26342</v>
      </c>
      <c r="J6" s="4">
        <v>3089</v>
      </c>
      <c r="K6" s="8">
        <v>314884.59999999998</v>
      </c>
    </row>
    <row r="7" spans="1:21" x14ac:dyDescent="0.2">
      <c r="A7" s="6" t="str">
        <f>Empresas_Valores[[#This Row],[Empresa]]&amp;Empresas_Valores[[#This Row],[Año]]</f>
        <v>ExxonMobil2018</v>
      </c>
      <c r="B7" s="6" t="s">
        <v>14</v>
      </c>
      <c r="C7" s="7">
        <v>2018</v>
      </c>
      <c r="D7" s="8">
        <v>290212</v>
      </c>
      <c r="E7" s="4">
        <v>50464</v>
      </c>
      <c r="F7" s="4">
        <v>20840</v>
      </c>
      <c r="G7" s="4">
        <v>346196</v>
      </c>
      <c r="H7" s="4">
        <v>198528</v>
      </c>
      <c r="I7" s="4">
        <v>20538</v>
      </c>
      <c r="J7" s="4">
        <v>3042</v>
      </c>
      <c r="K7" s="8">
        <v>341451.43</v>
      </c>
    </row>
    <row r="8" spans="1:21" x14ac:dyDescent="0.2">
      <c r="A8" s="6" t="str">
        <f>Empresas_Valores[[#This Row],[Empresa]]&amp;Empresas_Valores[[#This Row],[Año]]</f>
        <v>ExxonMobil2017</v>
      </c>
      <c r="B8" s="6" t="s">
        <v>14</v>
      </c>
      <c r="C8" s="7">
        <v>2017</v>
      </c>
      <c r="D8" s="8">
        <v>244363</v>
      </c>
      <c r="E8" s="4">
        <v>39168</v>
      </c>
      <c r="F8" s="4">
        <v>19710</v>
      </c>
      <c r="G8" s="4">
        <v>348691</v>
      </c>
      <c r="H8" s="4">
        <v>194500</v>
      </c>
      <c r="I8" s="4">
        <v>24406</v>
      </c>
      <c r="J8" s="4">
        <v>3177</v>
      </c>
      <c r="K8" s="8">
        <v>348329</v>
      </c>
    </row>
    <row r="9" spans="1:21" x14ac:dyDescent="0.2">
      <c r="A9" s="6" t="str">
        <f>Empresas_Valores[[#This Row],[Empresa]]&amp;Empresas_Valores[[#This Row],[Año]]</f>
        <v>ExxonMobil2016</v>
      </c>
      <c r="B9" s="6" t="s">
        <v>14</v>
      </c>
      <c r="C9" s="7">
        <v>2016</v>
      </c>
      <c r="D9" s="8">
        <v>208114</v>
      </c>
      <c r="E9" s="4">
        <v>30730</v>
      </c>
      <c r="F9" s="4">
        <v>7840</v>
      </c>
      <c r="G9" s="4">
        <v>330314</v>
      </c>
      <c r="H9" s="4">
        <v>173830</v>
      </c>
      <c r="I9" s="4">
        <v>28932</v>
      </c>
      <c r="J9" s="4">
        <v>3657</v>
      </c>
      <c r="K9" s="8">
        <v>360204.25</v>
      </c>
    </row>
    <row r="10" spans="1:21" x14ac:dyDescent="0.2">
      <c r="A10" s="6" t="str">
        <f>Empresas_Valores[[#This Row],[Empresa]]&amp;Empresas_Valores[[#This Row],[Año]]</f>
        <v>ExxonMobil2015</v>
      </c>
      <c r="B10" s="6" t="s">
        <v>14</v>
      </c>
      <c r="C10" s="7">
        <v>2015</v>
      </c>
      <c r="D10" s="8">
        <v>249248</v>
      </c>
      <c r="E10" s="4">
        <v>40325</v>
      </c>
      <c r="F10" s="4">
        <v>16150</v>
      </c>
      <c r="G10" s="4">
        <v>336758</v>
      </c>
      <c r="H10" s="4">
        <v>176810</v>
      </c>
      <c r="I10" s="4">
        <v>19925</v>
      </c>
      <c r="J10" s="4">
        <v>3705</v>
      </c>
      <c r="K10" s="8">
        <v>347838.85</v>
      </c>
    </row>
    <row r="11" spans="1:21" x14ac:dyDescent="0.2">
      <c r="A11" s="6" t="str">
        <f>Empresas_Valores[[#This Row],[Empresa]]&amp;Empresas_Valores[[#This Row],[Año]]</f>
        <v>ExxonMobil2014</v>
      </c>
      <c r="B11" s="6" t="s">
        <v>14</v>
      </c>
      <c r="C11" s="7">
        <v>2014</v>
      </c>
      <c r="D11" s="8">
        <v>411939</v>
      </c>
      <c r="E11" s="4">
        <v>69213</v>
      </c>
      <c r="F11" s="4">
        <v>32520</v>
      </c>
      <c r="G11" s="4">
        <v>349493</v>
      </c>
      <c r="H11" s="4">
        <v>181064</v>
      </c>
      <c r="I11" s="4">
        <v>11653</v>
      </c>
      <c r="J11" s="4">
        <v>4658</v>
      </c>
      <c r="K11" s="8">
        <v>417570.83</v>
      </c>
    </row>
    <row r="12" spans="1:21" x14ac:dyDescent="0.2">
      <c r="A12" s="6" t="str">
        <f>Empresas_Valores[[#This Row],[Empresa]]&amp;Empresas_Valores[[#This Row],[Año]]</f>
        <v>ExxonMobil2013</v>
      </c>
      <c r="B12" s="6" t="s">
        <v>14</v>
      </c>
      <c r="C12" s="7">
        <v>2013</v>
      </c>
      <c r="D12" s="8">
        <v>438255</v>
      </c>
      <c r="E12" s="4">
        <v>74902</v>
      </c>
      <c r="F12" s="4">
        <v>32580</v>
      </c>
      <c r="G12" s="4">
        <v>346808</v>
      </c>
      <c r="H12" s="4">
        <v>180495</v>
      </c>
      <c r="I12" s="4">
        <v>6891</v>
      </c>
      <c r="J12" s="4">
        <v>4913</v>
      </c>
      <c r="K12" s="8">
        <v>401128.53</v>
      </c>
    </row>
    <row r="13" spans="1:21" x14ac:dyDescent="0.2">
      <c r="A13" s="6" t="str">
        <f>Empresas_Valores[[#This Row],[Empresa]]&amp;Empresas_Valores[[#This Row],[Año]]</f>
        <v>ExxonMobil2012</v>
      </c>
      <c r="B13" s="6" t="s">
        <v>14</v>
      </c>
      <c r="C13" s="7">
        <v>2012</v>
      </c>
      <c r="D13" s="8">
        <v>480681</v>
      </c>
      <c r="E13" s="4">
        <v>94941</v>
      </c>
      <c r="F13" s="4">
        <v>44880</v>
      </c>
      <c r="G13" s="4">
        <v>333795</v>
      </c>
      <c r="H13" s="4">
        <v>171660</v>
      </c>
      <c r="I13" s="4">
        <v>7928</v>
      </c>
      <c r="J13" s="4">
        <v>9923</v>
      </c>
      <c r="K13" s="8">
        <v>402233.96</v>
      </c>
    </row>
    <row r="14" spans="1:21" x14ac:dyDescent="0.2">
      <c r="A14" s="6" t="str">
        <f>Empresas_Valores[[#This Row],[Empresa]]&amp;Empresas_Valores[[#This Row],[Año]]</f>
        <v>ExxonMobil2011</v>
      </c>
      <c r="B14" s="6" t="s">
        <v>14</v>
      </c>
      <c r="C14" s="7">
        <v>2011</v>
      </c>
      <c r="D14" s="8">
        <v>486429</v>
      </c>
      <c r="E14" s="4">
        <v>89087</v>
      </c>
      <c r="F14" s="4">
        <v>41060</v>
      </c>
      <c r="G14" s="4">
        <v>331052</v>
      </c>
      <c r="H14" s="4">
        <v>160744</v>
      </c>
      <c r="I14" s="4">
        <v>9322</v>
      </c>
      <c r="J14" s="4">
        <v>13068</v>
      </c>
      <c r="K14" s="8">
        <v>390209.76</v>
      </c>
    </row>
    <row r="15" spans="1:21" x14ac:dyDescent="0.2">
      <c r="A15" s="6" t="str">
        <f>Empresas_Valores[[#This Row],[Empresa]]&amp;Empresas_Valores[[#This Row],[Año]]</f>
        <v>ExxonMobil2010</v>
      </c>
      <c r="B15" s="6" t="s">
        <v>14</v>
      </c>
      <c r="C15" s="7">
        <v>2010</v>
      </c>
      <c r="D15" s="8">
        <v>383221</v>
      </c>
      <c r="E15" s="4">
        <v>67978</v>
      </c>
      <c r="F15" s="4">
        <v>30460</v>
      </c>
      <c r="G15" s="4">
        <v>302510</v>
      </c>
      <c r="H15" s="4">
        <v>152679</v>
      </c>
      <c r="I15" s="4">
        <v>12227</v>
      </c>
      <c r="J15" s="4">
        <v>8453</v>
      </c>
      <c r="K15" s="8">
        <v>315073.65000000002</v>
      </c>
    </row>
    <row r="16" spans="1:21" x14ac:dyDescent="0.2">
      <c r="A16" s="6" t="str">
        <f>Empresas_Valores[[#This Row],[Empresa]]&amp;Empresas_Valores[[#This Row],[Año]]</f>
        <v>ExxonMobil2009</v>
      </c>
      <c r="B16" s="6" t="s">
        <v>14</v>
      </c>
      <c r="C16" s="7">
        <v>2009</v>
      </c>
      <c r="D16" s="8">
        <v>310586</v>
      </c>
      <c r="E16" s="4">
        <v>47242</v>
      </c>
      <c r="F16" s="4">
        <v>19280</v>
      </c>
      <c r="G16" s="4">
        <v>233323</v>
      </c>
      <c r="H16" s="4">
        <v>115392</v>
      </c>
      <c r="I16" s="4">
        <v>7129</v>
      </c>
      <c r="J16" s="4">
        <v>10862</v>
      </c>
      <c r="K16" s="8">
        <v>344156.79</v>
      </c>
    </row>
    <row r="17" spans="1:11" x14ac:dyDescent="0.2">
      <c r="A17" s="6" t="str">
        <f>Empresas_Valores[[#This Row],[Empresa]]&amp;Empresas_Valores[[#This Row],[Año]]</f>
        <v>ExxonMobil2008</v>
      </c>
      <c r="B17" s="6" t="s">
        <v>14</v>
      </c>
      <c r="C17" s="7">
        <v>2008</v>
      </c>
      <c r="D17" s="8">
        <v>477359</v>
      </c>
      <c r="E17" s="4">
        <v>96449</v>
      </c>
      <c r="F17" s="4">
        <v>45220</v>
      </c>
      <c r="G17" s="4">
        <v>228052</v>
      </c>
      <c r="H17" s="4">
        <v>117523</v>
      </c>
      <c r="I17" s="4">
        <v>7025</v>
      </c>
      <c r="J17" s="4">
        <v>32007</v>
      </c>
      <c r="K17" s="8">
        <v>432862.49</v>
      </c>
    </row>
    <row r="18" spans="1:11" x14ac:dyDescent="0.2">
      <c r="A18" s="6" t="str">
        <f>Empresas_Valores[[#This Row],[Empresa]]&amp;Empresas_Valores[[#This Row],[Año]]</f>
        <v>ExxonMobil2007</v>
      </c>
      <c r="B18" s="6" t="s">
        <v>14</v>
      </c>
      <c r="C18" s="7">
        <v>2007</v>
      </c>
      <c r="D18" s="8">
        <v>404552</v>
      </c>
      <c r="E18" s="4">
        <v>84129</v>
      </c>
      <c r="F18" s="4">
        <v>40610</v>
      </c>
      <c r="G18" s="4">
        <v>242082</v>
      </c>
      <c r="H18" s="4">
        <v>121762</v>
      </c>
      <c r="I18" s="4">
        <v>7183</v>
      </c>
      <c r="J18" s="4">
        <v>34500</v>
      </c>
      <c r="K18" s="8">
        <v>462197.77</v>
      </c>
    </row>
    <row r="19" spans="1:11" x14ac:dyDescent="0.2">
      <c r="A19" s="6" t="str">
        <f>Empresas_Valores[[#This Row],[Empresa]]&amp;Empresas_Valores[[#This Row],[Año]]</f>
        <v>ExxonMobil2006</v>
      </c>
      <c r="B19" s="6" t="s">
        <v>14</v>
      </c>
      <c r="C19" s="7">
        <v>2006</v>
      </c>
      <c r="D19" s="8">
        <v>377635</v>
      </c>
      <c r="E19" s="4">
        <v>79472</v>
      </c>
      <c r="F19" s="4">
        <v>39500</v>
      </c>
      <c r="G19" s="4">
        <v>219015</v>
      </c>
      <c r="H19" s="4">
        <v>113844</v>
      </c>
      <c r="I19" s="4">
        <v>6645</v>
      </c>
      <c r="J19" s="4">
        <v>32848</v>
      </c>
      <c r="K19" s="8">
        <v>388759.48</v>
      </c>
    </row>
    <row r="20" spans="1:11" x14ac:dyDescent="0.2">
      <c r="A20" s="6" t="str">
        <f>Empresas_Valores[[#This Row],[Empresa]]&amp;Empresas_Valores[[#This Row],[Año]]</f>
        <v>Chevron2022</v>
      </c>
      <c r="B20" s="6" t="s">
        <v>15</v>
      </c>
      <c r="C20" s="7">
        <v>2022</v>
      </c>
      <c r="D20" s="8">
        <v>246252</v>
      </c>
      <c r="E20" s="8">
        <v>66509</v>
      </c>
      <c r="F20" s="8">
        <v>35465</v>
      </c>
      <c r="G20" s="8">
        <v>257709</v>
      </c>
      <c r="H20" s="8">
        <v>160242</v>
      </c>
      <c r="I20" s="8">
        <v>21375</v>
      </c>
      <c r="J20" s="8">
        <v>17901</v>
      </c>
      <c r="K20" s="8">
        <v>307813.6653386454</v>
      </c>
    </row>
    <row r="21" spans="1:11" x14ac:dyDescent="0.2">
      <c r="A21" s="6" t="str">
        <f>Empresas_Valores[[#This Row],[Empresa]]&amp;Empresas_Valores[[#This Row],[Año]]</f>
        <v>Chevron2021</v>
      </c>
      <c r="B21" s="6" t="s">
        <v>15</v>
      </c>
      <c r="C21" s="7">
        <v>2021</v>
      </c>
      <c r="D21" s="8">
        <v>162465</v>
      </c>
      <c r="E21" s="8">
        <v>40276</v>
      </c>
      <c r="F21" s="8">
        <v>15625</v>
      </c>
      <c r="G21" s="8">
        <v>239535</v>
      </c>
      <c r="H21" s="8">
        <v>139940</v>
      </c>
      <c r="I21" s="8">
        <v>31113</v>
      </c>
      <c r="J21" s="8">
        <v>5675</v>
      </c>
      <c r="K21" s="8">
        <v>199680.79365079364</v>
      </c>
    </row>
    <row r="22" spans="1:11" x14ac:dyDescent="0.2">
      <c r="A22" s="6" t="str">
        <f>Empresas_Valores[[#This Row],[Empresa]]&amp;Empresas_Valores[[#This Row],[Año]]</f>
        <v>Chevron2020</v>
      </c>
      <c r="B22" s="6" t="s">
        <v>15</v>
      </c>
      <c r="C22" s="7">
        <v>2020</v>
      </c>
      <c r="D22" s="8">
        <v>94692</v>
      </c>
      <c r="E22" s="8">
        <v>12752</v>
      </c>
      <c r="F22" s="8">
        <v>-5543</v>
      </c>
      <c r="G22" s="8">
        <v>239790</v>
      </c>
      <c r="H22" s="8">
        <v>132726</v>
      </c>
      <c r="I22" s="8">
        <v>42767</v>
      </c>
      <c r="J22" s="8">
        <v>5627</v>
      </c>
      <c r="K22" s="8">
        <v>164146.79841897232</v>
      </c>
    </row>
    <row r="23" spans="1:11" x14ac:dyDescent="0.2">
      <c r="A23" s="6" t="str">
        <f>Empresas_Valores[[#This Row],[Empresa]]&amp;Empresas_Valores[[#This Row],[Año]]</f>
        <v>Chevron2019</v>
      </c>
      <c r="B23" s="6" t="s">
        <v>15</v>
      </c>
      <c r="C23" s="7">
        <v>2019</v>
      </c>
      <c r="D23" s="8">
        <v>146516</v>
      </c>
      <c r="E23" s="8">
        <v>35552</v>
      </c>
      <c r="F23" s="8">
        <v>2924</v>
      </c>
      <c r="G23" s="8">
        <v>237428</v>
      </c>
      <c r="H23" s="8">
        <v>145208</v>
      </c>
      <c r="I23" s="8">
        <v>23691</v>
      </c>
      <c r="J23" s="8">
        <v>5749</v>
      </c>
      <c r="K23" s="8">
        <v>225482.73809523811</v>
      </c>
    </row>
    <row r="24" spans="1:11" x14ac:dyDescent="0.2">
      <c r="A24" s="6" t="str">
        <f>Empresas_Valores[[#This Row],[Empresa]]&amp;Empresas_Valores[[#This Row],[Año]]</f>
        <v>Chevron2018</v>
      </c>
      <c r="B24" s="6" t="s">
        <v>15</v>
      </c>
      <c r="C24" s="7">
        <v>2018</v>
      </c>
      <c r="D24" s="8">
        <v>166339</v>
      </c>
      <c r="E24" s="8">
        <v>40742</v>
      </c>
      <c r="F24" s="8">
        <v>14824</v>
      </c>
      <c r="G24" s="8">
        <v>253863</v>
      </c>
      <c r="H24" s="8">
        <v>155642</v>
      </c>
      <c r="I24" s="8">
        <v>28733</v>
      </c>
      <c r="J24" s="8">
        <v>10345</v>
      </c>
      <c r="K24" s="8">
        <v>228269.3625498008</v>
      </c>
    </row>
    <row r="25" spans="1:11" x14ac:dyDescent="0.2">
      <c r="A25" s="6" t="str">
        <f>Empresas_Valores[[#This Row],[Empresa]]&amp;Empresas_Valores[[#This Row],[Año]]</f>
        <v>Chevron2017</v>
      </c>
      <c r="B25" s="6" t="s">
        <v>15</v>
      </c>
      <c r="C25" s="7">
        <v>2017</v>
      </c>
      <c r="D25" s="8">
        <v>141722</v>
      </c>
      <c r="E25" s="8">
        <v>28877</v>
      </c>
      <c r="F25" s="8">
        <v>9195</v>
      </c>
      <c r="G25" s="8">
        <v>253806</v>
      </c>
      <c r="H25" s="8">
        <v>149319</v>
      </c>
      <c r="I25" s="8">
        <v>33571</v>
      </c>
      <c r="J25" s="8">
        <v>4822</v>
      </c>
      <c r="K25" s="8">
        <v>209712.15139442231</v>
      </c>
    </row>
    <row r="26" spans="1:11" x14ac:dyDescent="0.2">
      <c r="A26" s="6" t="str">
        <f>Empresas_Valores[[#This Row],[Empresa]]&amp;Empresas_Valores[[#This Row],[Año]]</f>
        <v>Chevron2016</v>
      </c>
      <c r="B26" s="6" t="s">
        <v>15</v>
      </c>
      <c r="C26" s="7">
        <v>2016</v>
      </c>
      <c r="D26" s="8">
        <v>114472</v>
      </c>
      <c r="E26" s="8">
        <v>17498</v>
      </c>
      <c r="F26" s="8">
        <v>-497</v>
      </c>
      <c r="G26" s="8">
        <v>260078</v>
      </c>
      <c r="H26" s="8">
        <v>146722</v>
      </c>
      <c r="I26" s="8">
        <v>35286</v>
      </c>
      <c r="J26" s="8">
        <v>7001</v>
      </c>
      <c r="K26" s="8">
        <v>186986.19047619047</v>
      </c>
    </row>
    <row r="27" spans="1:11" x14ac:dyDescent="0.2">
      <c r="A27" s="6" t="str">
        <f>Empresas_Valores[[#This Row],[Empresa]]&amp;Empresas_Valores[[#This Row],[Año]]</f>
        <v>Chevron2015</v>
      </c>
      <c r="B27" s="6" t="s">
        <v>15</v>
      </c>
      <c r="C27" s="7">
        <v>2015</v>
      </c>
      <c r="D27" s="8">
        <v>138477</v>
      </c>
      <c r="E27" s="8">
        <v>25879</v>
      </c>
      <c r="F27" s="8">
        <v>4587</v>
      </c>
      <c r="G27" s="8">
        <v>264540</v>
      </c>
      <c r="H27" s="8">
        <v>153886</v>
      </c>
      <c r="I27" s="8">
        <v>33622</v>
      </c>
      <c r="J27" s="8">
        <v>11332</v>
      </c>
      <c r="K27" s="8">
        <v>179968.53174603175</v>
      </c>
    </row>
    <row r="28" spans="1:11" x14ac:dyDescent="0.2">
      <c r="A28" s="6" t="str">
        <f>Empresas_Valores[[#This Row],[Empresa]]&amp;Empresas_Valores[[#This Row],[Año]]</f>
        <v>Chevron2014</v>
      </c>
      <c r="B28" s="6" t="s">
        <v>15</v>
      </c>
      <c r="C28" s="7">
        <v>2014</v>
      </c>
      <c r="D28" s="8">
        <v>211970</v>
      </c>
      <c r="E28" s="8">
        <v>47995</v>
      </c>
      <c r="F28" s="8">
        <v>19241</v>
      </c>
      <c r="G28" s="8">
        <v>266026</v>
      </c>
      <c r="H28" s="8">
        <v>156191</v>
      </c>
      <c r="I28" s="8">
        <v>24028</v>
      </c>
      <c r="J28" s="8">
        <v>13215</v>
      </c>
      <c r="K28" s="8">
        <v>227368.45238095237</v>
      </c>
    </row>
    <row r="29" spans="1:11" x14ac:dyDescent="0.2">
      <c r="A29" s="6" t="str">
        <f>Empresas_Valores[[#This Row],[Empresa]]&amp;Empresas_Valores[[#This Row],[Año]]</f>
        <v>Chevron2013</v>
      </c>
      <c r="B29" s="6" t="s">
        <v>15</v>
      </c>
      <c r="C29" s="7">
        <v>2013</v>
      </c>
      <c r="D29" s="8">
        <v>228848</v>
      </c>
      <c r="E29" s="8">
        <v>50091</v>
      </c>
      <c r="F29" s="8">
        <v>21423</v>
      </c>
      <c r="G29" s="8">
        <v>253753</v>
      </c>
      <c r="H29" s="8">
        <v>150427</v>
      </c>
      <c r="I29" s="8">
        <v>20057</v>
      </c>
      <c r="J29" s="8">
        <v>16516</v>
      </c>
      <c r="K29" s="8">
        <v>230848.92857142858</v>
      </c>
    </row>
    <row r="30" spans="1:11" x14ac:dyDescent="0.2">
      <c r="A30" s="6" t="str">
        <f>Empresas_Valores[[#This Row],[Empresa]]&amp;Empresas_Valores[[#This Row],[Año]]</f>
        <v>Chevron2012</v>
      </c>
      <c r="B30" s="6" t="s">
        <v>15</v>
      </c>
      <c r="C30" s="7">
        <v>2012</v>
      </c>
      <c r="D30" s="8">
        <v>241909</v>
      </c>
      <c r="E30" s="8">
        <v>59745</v>
      </c>
      <c r="F30" s="8">
        <v>26179</v>
      </c>
      <c r="G30" s="8">
        <v>232982</v>
      </c>
      <c r="H30" s="8">
        <v>137832</v>
      </c>
      <c r="I30" s="8">
        <v>12065</v>
      </c>
      <c r="J30" s="8">
        <v>21913</v>
      </c>
      <c r="K30" s="8">
        <v>210086.76</v>
      </c>
    </row>
    <row r="31" spans="1:11" x14ac:dyDescent="0.2">
      <c r="A31" s="6" t="str">
        <f>Empresas_Valores[[#This Row],[Empresa]]&amp;Empresas_Valores[[#This Row],[Año]]</f>
        <v>Chevron2011</v>
      </c>
      <c r="B31" s="6" t="s">
        <v>15</v>
      </c>
      <c r="C31" s="7">
        <v>2011</v>
      </c>
      <c r="D31" s="8">
        <v>253706</v>
      </c>
      <c r="E31" s="8">
        <v>60545</v>
      </c>
      <c r="F31" s="8">
        <v>26895</v>
      </c>
      <c r="G31" s="8">
        <v>209474</v>
      </c>
      <c r="H31" s="8">
        <v>122181</v>
      </c>
      <c r="I31" s="8">
        <v>9812</v>
      </c>
      <c r="J31" s="8">
        <v>20071</v>
      </c>
      <c r="K31" s="8">
        <v>200676.94444444444</v>
      </c>
    </row>
    <row r="32" spans="1:11" x14ac:dyDescent="0.2">
      <c r="A32" s="6" t="str">
        <f>Empresas_Valores[[#This Row],[Empresa]]&amp;Empresas_Valores[[#This Row],[Año]]</f>
        <v>Chevron2010</v>
      </c>
      <c r="B32" s="6" t="s">
        <v>15</v>
      </c>
      <c r="C32" s="7">
        <v>2010</v>
      </c>
      <c r="D32" s="8">
        <v>204928</v>
      </c>
      <c r="E32" s="8">
        <v>45168</v>
      </c>
      <c r="F32" s="8">
        <v>19024</v>
      </c>
      <c r="G32" s="8">
        <v>184769</v>
      </c>
      <c r="H32" s="8">
        <v>105811</v>
      </c>
      <c r="I32" s="8">
        <v>11289</v>
      </c>
      <c r="J32" s="8">
        <v>17070</v>
      </c>
      <c r="K32" s="8">
        <v>156007.38095238095</v>
      </c>
    </row>
    <row r="33" spans="1:11" x14ac:dyDescent="0.2">
      <c r="A33" s="6" t="str">
        <f>Empresas_Valores[[#This Row],[Empresa]]&amp;Empresas_Valores[[#This Row],[Año]]</f>
        <v>Chevron2009</v>
      </c>
      <c r="B33" s="6" t="s">
        <v>15</v>
      </c>
      <c r="C33" s="7">
        <v>2009</v>
      </c>
      <c r="D33" s="8">
        <v>171636</v>
      </c>
      <c r="E33" s="8">
        <v>30666</v>
      </c>
      <c r="F33" s="8">
        <v>10483</v>
      </c>
      <c r="G33" s="8">
        <v>164621</v>
      </c>
      <c r="H33" s="8">
        <v>92561</v>
      </c>
      <c r="I33" s="8">
        <v>10130</v>
      </c>
      <c r="J33" s="8">
        <v>8822</v>
      </c>
      <c r="K33" s="8">
        <v>139776.62698412698</v>
      </c>
    </row>
    <row r="34" spans="1:11" x14ac:dyDescent="0.2">
      <c r="A34" s="6" t="str">
        <f>Empresas_Valores[[#This Row],[Empresa]]&amp;Empresas_Valores[[#This Row],[Año]]</f>
        <v>Chevron2008</v>
      </c>
      <c r="B34" s="6" t="s">
        <v>15</v>
      </c>
      <c r="C34" s="7">
        <v>2008</v>
      </c>
      <c r="D34" s="8">
        <v>273005</v>
      </c>
      <c r="E34" s="8">
        <v>52585</v>
      </c>
      <c r="F34" s="8">
        <v>23931</v>
      </c>
      <c r="G34" s="8">
        <v>161165</v>
      </c>
      <c r="H34" s="8">
        <v>87117</v>
      </c>
      <c r="I34" s="8">
        <v>6083</v>
      </c>
      <c r="J34" s="8">
        <v>9560</v>
      </c>
      <c r="K34" s="8">
        <v>173794.46640316205</v>
      </c>
    </row>
    <row r="35" spans="1:11" x14ac:dyDescent="0.2">
      <c r="A35" s="6" t="str">
        <f>Empresas_Valores[[#This Row],[Empresa]]&amp;Empresas_Valores[[#This Row],[Año]]</f>
        <v>Chevron2007</v>
      </c>
      <c r="B35" s="6" t="s">
        <v>15</v>
      </c>
      <c r="C35" s="7">
        <v>2007</v>
      </c>
      <c r="D35" s="8">
        <v>220904</v>
      </c>
      <c r="E35" s="8">
        <v>41148</v>
      </c>
      <c r="F35" s="8">
        <v>18688</v>
      </c>
      <c r="G35" s="8">
        <v>148786</v>
      </c>
      <c r="H35" s="8">
        <v>77088</v>
      </c>
      <c r="I35" s="8">
        <v>6070</v>
      </c>
      <c r="J35" s="8">
        <v>8094</v>
      </c>
      <c r="K35" s="8">
        <v>175052.6294820717</v>
      </c>
    </row>
    <row r="36" spans="1:11" x14ac:dyDescent="0.2">
      <c r="A36" s="6" t="str">
        <f>Empresas_Valores[[#This Row],[Empresa]]&amp;Empresas_Valores[[#This Row],[Año]]</f>
        <v>Chevron2006</v>
      </c>
      <c r="B36" s="6" t="s">
        <v>15</v>
      </c>
      <c r="C36" s="7">
        <v>2006</v>
      </c>
      <c r="D36" s="8">
        <v>210118</v>
      </c>
      <c r="E36" s="8">
        <v>39863</v>
      </c>
      <c r="F36" s="8">
        <v>17138</v>
      </c>
      <c r="G36" s="8">
        <v>132628</v>
      </c>
      <c r="H36" s="8">
        <v>68935</v>
      </c>
      <c r="I36" s="8">
        <v>7679</v>
      </c>
      <c r="J36" s="8">
        <v>11446</v>
      </c>
      <c r="K36" s="8">
        <v>138289.6015936255</v>
      </c>
    </row>
    <row r="37" spans="1:11" x14ac:dyDescent="0.2">
      <c r="A37" s="6" t="str">
        <f>Empresas_Valores[[#This Row],[Empresa]]&amp;Empresas_Valores[[#This Row],[Año]]</f>
        <v>Shell2022</v>
      </c>
      <c r="B37" s="6" t="s">
        <v>16</v>
      </c>
      <c r="C37" s="7">
        <v>2022</v>
      </c>
      <c r="D37" s="4">
        <v>386201</v>
      </c>
      <c r="E37" s="4">
        <v>86525</v>
      </c>
      <c r="F37" s="4">
        <v>42309</v>
      </c>
      <c r="G37" s="4">
        <v>443024</v>
      </c>
      <c r="H37" s="4">
        <v>192597</v>
      </c>
      <c r="I37" s="4">
        <v>74794</v>
      </c>
      <c r="J37" s="4">
        <v>64683</v>
      </c>
      <c r="K37" s="8">
        <v>198742.90836653387</v>
      </c>
    </row>
    <row r="38" spans="1:11" x14ac:dyDescent="0.2">
      <c r="A38" s="6" t="str">
        <f>Empresas_Valores[[#This Row],[Empresa]]&amp;Empresas_Valores[[#This Row],[Año]]</f>
        <v>Shell2021</v>
      </c>
      <c r="B38" s="6" t="s">
        <v>16</v>
      </c>
      <c r="C38" s="7">
        <v>2021</v>
      </c>
      <c r="D38" s="4">
        <v>272657</v>
      </c>
      <c r="E38" s="4">
        <v>60357</v>
      </c>
      <c r="F38" s="4">
        <v>20101</v>
      </c>
      <c r="G38" s="4">
        <v>404379</v>
      </c>
      <c r="H38" s="4">
        <v>175326</v>
      </c>
      <c r="I38" s="4">
        <v>80868</v>
      </c>
      <c r="J38" s="4">
        <v>48339</v>
      </c>
      <c r="K38" s="8">
        <v>160963.57142857142</v>
      </c>
    </row>
    <row r="39" spans="1:11" x14ac:dyDescent="0.2">
      <c r="A39" s="6" t="str">
        <f>Empresas_Valores[[#This Row],[Empresa]]&amp;Empresas_Valores[[#This Row],[Año]]</f>
        <v>Shell2020</v>
      </c>
      <c r="B39" s="6" t="s">
        <v>16</v>
      </c>
      <c r="C39" s="7">
        <v>2020</v>
      </c>
      <c r="D39" s="4">
        <v>183195</v>
      </c>
      <c r="E39" s="4">
        <v>29566</v>
      </c>
      <c r="F39" s="4">
        <v>-21680</v>
      </c>
      <c r="G39" s="4">
        <v>379268</v>
      </c>
      <c r="H39" s="4">
        <v>158537</v>
      </c>
      <c r="I39" s="4">
        <v>91115</v>
      </c>
      <c r="J39" s="4">
        <v>37613</v>
      </c>
      <c r="K39" s="8">
        <v>138604.78260869565</v>
      </c>
    </row>
    <row r="40" spans="1:11" x14ac:dyDescent="0.2">
      <c r="A40" s="6" t="str">
        <f>Empresas_Valores[[#This Row],[Empresa]]&amp;Empresas_Valores[[#This Row],[Año]]</f>
        <v>Shell2019</v>
      </c>
      <c r="B40" s="6" t="s">
        <v>16</v>
      </c>
      <c r="C40" s="7">
        <v>2019</v>
      </c>
      <c r="D40" s="4">
        <v>352106</v>
      </c>
      <c r="E40" s="4">
        <v>58876</v>
      </c>
      <c r="F40" s="4">
        <v>15842</v>
      </c>
      <c r="G40" s="4">
        <v>404336</v>
      </c>
      <c r="H40" s="4">
        <v>190463</v>
      </c>
      <c r="I40" s="4">
        <v>81360</v>
      </c>
      <c r="J40" s="4">
        <v>25204</v>
      </c>
      <c r="K40" s="8">
        <v>246129.72222222222</v>
      </c>
    </row>
    <row r="41" spans="1:11" x14ac:dyDescent="0.2">
      <c r="A41" s="6" t="str">
        <f>Empresas_Valores[[#This Row],[Empresa]]&amp;Empresas_Valores[[#This Row],[Año]]</f>
        <v>Shell2018</v>
      </c>
      <c r="B41" s="6" t="s">
        <v>16</v>
      </c>
      <c r="C41" s="7">
        <v>2018</v>
      </c>
      <c r="D41" s="4">
        <v>396556</v>
      </c>
      <c r="E41" s="4">
        <v>61501</v>
      </c>
      <c r="F41" s="4">
        <v>23352</v>
      </c>
      <c r="G41" s="4">
        <v>399194</v>
      </c>
      <c r="H41" s="4">
        <v>202534</v>
      </c>
      <c r="I41" s="4">
        <v>66690</v>
      </c>
      <c r="J41" s="4">
        <v>33934</v>
      </c>
      <c r="K41" s="8">
        <v>273798.88446215139</v>
      </c>
    </row>
    <row r="42" spans="1:11" x14ac:dyDescent="0.2">
      <c r="A42" s="6" t="str">
        <f>Empresas_Valores[[#This Row],[Empresa]]&amp;Empresas_Valores[[#This Row],[Año]]</f>
        <v>Shell2017</v>
      </c>
      <c r="B42" s="6" t="s">
        <v>16</v>
      </c>
      <c r="C42" s="7">
        <v>2017</v>
      </c>
      <c r="D42" s="4">
        <v>311870</v>
      </c>
      <c r="E42" s="4">
        <v>48395</v>
      </c>
      <c r="F42" s="4">
        <v>12977</v>
      </c>
      <c r="G42" s="4">
        <v>407097</v>
      </c>
      <c r="H42" s="4">
        <v>197812</v>
      </c>
      <c r="I42" s="4">
        <v>73870</v>
      </c>
      <c r="J42" s="4">
        <v>25616</v>
      </c>
      <c r="K42" s="8">
        <v>232517.29083665338</v>
      </c>
    </row>
    <row r="43" spans="1:11" x14ac:dyDescent="0.2">
      <c r="A43" s="6" t="str">
        <f>Empresas_Valores[[#This Row],[Empresa]]&amp;Empresas_Valores[[#This Row],[Año]]</f>
        <v>Shell2016</v>
      </c>
      <c r="B43" s="6" t="s">
        <v>16</v>
      </c>
      <c r="C43" s="7">
        <v>2016</v>
      </c>
      <c r="D43" s="4">
        <v>240033</v>
      </c>
      <c r="E43" s="4">
        <v>33802</v>
      </c>
      <c r="F43" s="4">
        <v>4575</v>
      </c>
      <c r="G43" s="4">
        <v>411275</v>
      </c>
      <c r="H43" s="4">
        <v>188511</v>
      </c>
      <c r="I43" s="4">
        <v>82992</v>
      </c>
      <c r="J43" s="4">
        <v>19130</v>
      </c>
      <c r="K43" s="8">
        <v>190653.80952380953</v>
      </c>
    </row>
    <row r="44" spans="1:11" x14ac:dyDescent="0.2">
      <c r="A44" s="6" t="str">
        <f>Empresas_Valores[[#This Row],[Empresa]]&amp;Empresas_Valores[[#This Row],[Año]]</f>
        <v>Shell2015</v>
      </c>
      <c r="B44" s="6" t="s">
        <v>16</v>
      </c>
      <c r="C44" s="7">
        <v>2015</v>
      </c>
      <c r="D44" s="4">
        <v>272156</v>
      </c>
      <c r="E44" s="4">
        <v>30649</v>
      </c>
      <c r="F44" s="4">
        <v>1939</v>
      </c>
      <c r="G44" s="4">
        <v>340157</v>
      </c>
      <c r="H44" s="4">
        <v>164121</v>
      </c>
      <c r="I44" s="4">
        <v>52849</v>
      </c>
      <c r="J44" s="4">
        <v>31752</v>
      </c>
      <c r="K44" s="8">
        <v>179626.86507936509</v>
      </c>
    </row>
    <row r="45" spans="1:11" x14ac:dyDescent="0.2">
      <c r="A45" s="6" t="str">
        <f>Empresas_Valores[[#This Row],[Empresa]]&amp;Empresas_Valores[[#This Row],[Año]]</f>
        <v>Shell2014</v>
      </c>
      <c r="B45" s="6" t="s">
        <v>16</v>
      </c>
      <c r="C45" s="7">
        <v>2014</v>
      </c>
      <c r="D45" s="4">
        <v>431344</v>
      </c>
      <c r="E45" s="4">
        <v>54617</v>
      </c>
      <c r="F45" s="4">
        <v>14874</v>
      </c>
      <c r="G45" s="4">
        <v>353116</v>
      </c>
      <c r="H45" s="4">
        <v>172786</v>
      </c>
      <c r="I45" s="4">
        <v>38332</v>
      </c>
      <c r="J45" s="4">
        <v>21607</v>
      </c>
      <c r="K45" s="8">
        <v>236190.35714285713</v>
      </c>
    </row>
    <row r="46" spans="1:11" x14ac:dyDescent="0.2">
      <c r="A46" s="6" t="str">
        <f>Empresas_Valores[[#This Row],[Empresa]]&amp;Empresas_Valores[[#This Row],[Año]]</f>
        <v>Shell2013</v>
      </c>
      <c r="B46" s="6" t="s">
        <v>16</v>
      </c>
      <c r="C46" s="7">
        <v>2013</v>
      </c>
      <c r="D46" s="4">
        <v>459599</v>
      </c>
      <c r="E46" s="4">
        <v>56743</v>
      </c>
      <c r="F46" s="4">
        <v>16371</v>
      </c>
      <c r="G46" s="4">
        <v>357512</v>
      </c>
      <c r="H46" s="4">
        <v>181148</v>
      </c>
      <c r="I46" s="4">
        <v>36218</v>
      </c>
      <c r="J46" s="4">
        <v>9696</v>
      </c>
      <c r="K46" s="8">
        <v>208317.10317460317</v>
      </c>
    </row>
    <row r="47" spans="1:11" x14ac:dyDescent="0.2">
      <c r="A47" s="6" t="str">
        <f>Empresas_Valores[[#This Row],[Empresa]]&amp;Empresas_Valores[[#This Row],[Año]]</f>
        <v>Shell2012</v>
      </c>
      <c r="B47" s="6" t="s">
        <v>16</v>
      </c>
      <c r="C47" s="7">
        <v>2012</v>
      </c>
      <c r="D47" s="4">
        <v>481700</v>
      </c>
      <c r="E47" s="4">
        <v>66884</v>
      </c>
      <c r="F47" s="4">
        <v>26712</v>
      </c>
      <c r="G47" s="4">
        <v>350294</v>
      </c>
      <c r="H47" s="4">
        <v>176182</v>
      </c>
      <c r="I47" s="4">
        <v>29921</v>
      </c>
      <c r="J47" s="4">
        <v>18550</v>
      </c>
      <c r="K47" s="8">
        <v>216008.8</v>
      </c>
    </row>
    <row r="48" spans="1:11" x14ac:dyDescent="0.2">
      <c r="A48" s="6" t="str">
        <f>Empresas_Valores[[#This Row],[Empresa]]&amp;Empresas_Valores[[#This Row],[Año]]</f>
        <v>Shell2011</v>
      </c>
      <c r="B48" s="6" t="s">
        <v>16</v>
      </c>
      <c r="C48" s="7">
        <v>2011</v>
      </c>
      <c r="D48" s="4">
        <v>484489</v>
      </c>
      <c r="E48" s="4">
        <v>70144</v>
      </c>
      <c r="F48" s="4">
        <v>30826</v>
      </c>
      <c r="G48" s="4">
        <v>337474</v>
      </c>
      <c r="H48" s="4">
        <v>159966</v>
      </c>
      <c r="I48" s="4">
        <v>30463</v>
      </c>
      <c r="J48" s="4">
        <v>11292</v>
      </c>
      <c r="K48" s="8">
        <v>216118.61111111112</v>
      </c>
    </row>
    <row r="49" spans="1:11" x14ac:dyDescent="0.2">
      <c r="A49" s="6" t="str">
        <f>Empresas_Valores[[#This Row],[Empresa]]&amp;Empresas_Valores[[#This Row],[Año]]</f>
        <v>Shell2010</v>
      </c>
      <c r="B49" s="6" t="s">
        <v>16</v>
      </c>
      <c r="C49" s="7">
        <v>2010</v>
      </c>
      <c r="D49" s="4">
        <v>378152</v>
      </c>
      <c r="E49" s="4">
        <v>51935</v>
      </c>
      <c r="F49" s="4">
        <v>20127</v>
      </c>
      <c r="G49" s="4">
        <v>322560</v>
      </c>
      <c r="H49" s="4">
        <v>149780</v>
      </c>
      <c r="I49" s="4">
        <v>34381</v>
      </c>
      <c r="J49" s="4">
        <v>13444</v>
      </c>
      <c r="K49" s="8">
        <v>179821.30952380953</v>
      </c>
    </row>
    <row r="50" spans="1:11" x14ac:dyDescent="0.2">
      <c r="A50" s="6" t="str">
        <f>Empresas_Valores[[#This Row],[Empresa]]&amp;Empresas_Valores[[#This Row],[Año]]</f>
        <v>Shell2009</v>
      </c>
      <c r="B50" s="6" t="s">
        <v>16</v>
      </c>
      <c r="C50" s="7">
        <v>2009</v>
      </c>
      <c r="D50" s="4">
        <v>285129</v>
      </c>
      <c r="E50" s="4">
        <v>36020</v>
      </c>
      <c r="F50" s="4">
        <v>12518</v>
      </c>
      <c r="G50" s="4">
        <v>292181</v>
      </c>
      <c r="H50" s="4">
        <v>138135</v>
      </c>
      <c r="I50" s="4">
        <v>30862</v>
      </c>
      <c r="J50" s="4">
        <v>9719</v>
      </c>
      <c r="K50" s="8">
        <v>161934.52380952382</v>
      </c>
    </row>
    <row r="51" spans="1:11" x14ac:dyDescent="0.2">
      <c r="A51" s="6" t="str">
        <f>Empresas_Valores[[#This Row],[Empresa]]&amp;Empresas_Valores[[#This Row],[Año]]</f>
        <v>Shell2008</v>
      </c>
      <c r="B51" s="6" t="s">
        <v>16</v>
      </c>
      <c r="C51" s="7">
        <v>2008</v>
      </c>
      <c r="D51" s="4">
        <v>458361</v>
      </c>
      <c r="E51" s="4">
        <v>53078</v>
      </c>
      <c r="F51" s="4">
        <v>26277</v>
      </c>
      <c r="G51" s="4">
        <v>282401</v>
      </c>
      <c r="H51" s="4">
        <v>128866</v>
      </c>
      <c r="I51" s="4">
        <v>13772</v>
      </c>
      <c r="J51" s="4">
        <v>15188</v>
      </c>
      <c r="K51" s="8">
        <v>209647.82608695651</v>
      </c>
    </row>
    <row r="52" spans="1:11" x14ac:dyDescent="0.2">
      <c r="A52" s="6" t="str">
        <f>Empresas_Valores[[#This Row],[Empresa]]&amp;Empresas_Valores[[#This Row],[Año]]</f>
        <v>Shell2007</v>
      </c>
      <c r="B52" s="6" t="s">
        <v>16</v>
      </c>
      <c r="C52" s="7">
        <v>2007</v>
      </c>
      <c r="D52" s="4">
        <v>355782</v>
      </c>
      <c r="E52" s="4">
        <v>50870</v>
      </c>
      <c r="F52" s="4">
        <v>31331</v>
      </c>
      <c r="G52" s="4">
        <v>269470</v>
      </c>
      <c r="H52" s="4">
        <v>125968</v>
      </c>
      <c r="I52" s="4">
        <v>12363</v>
      </c>
      <c r="J52" s="4">
        <v>9656</v>
      </c>
      <c r="K52" s="8">
        <v>237072.43027888445</v>
      </c>
    </row>
    <row r="53" spans="1:11" x14ac:dyDescent="0.2">
      <c r="A53" s="6" t="str">
        <f>Empresas_Valores[[#This Row],[Empresa]]&amp;Empresas_Valores[[#This Row],[Año]]</f>
        <v>Shell2006</v>
      </c>
      <c r="B53" s="6" t="s">
        <v>16</v>
      </c>
      <c r="C53" s="7">
        <v>2006</v>
      </c>
      <c r="D53" s="4">
        <v>318845</v>
      </c>
      <c r="E53" s="4">
        <v>50293</v>
      </c>
      <c r="F53" s="4">
        <v>25442</v>
      </c>
      <c r="G53" s="4">
        <v>235276</v>
      </c>
      <c r="H53" s="4">
        <v>114945</v>
      </c>
      <c r="I53" s="4">
        <v>9713</v>
      </c>
      <c r="J53" s="4">
        <v>9002</v>
      </c>
      <c r="K53" s="8">
        <v>217741.31474103587</v>
      </c>
    </row>
    <row r="54" spans="1:11" x14ac:dyDescent="0.2">
      <c r="A54" s="6" t="str">
        <f>Empresas_Valores[[#This Row],[Empresa]]&amp;Empresas_Valores[[#This Row],[Año]]</f>
        <v>BP2022</v>
      </c>
      <c r="B54" s="6" t="s">
        <v>17</v>
      </c>
      <c r="C54" s="7">
        <v>2022</v>
      </c>
      <c r="D54">
        <v>248891</v>
      </c>
      <c r="E54">
        <v>32357</v>
      </c>
      <c r="F54">
        <v>-2488</v>
      </c>
      <c r="G54">
        <v>288120</v>
      </c>
      <c r="H54">
        <v>82990</v>
      </c>
      <c r="I54">
        <v>43746</v>
      </c>
      <c r="J54">
        <v>41327</v>
      </c>
      <c r="K54" s="8">
        <v>99262.589641434257</v>
      </c>
    </row>
    <row r="55" spans="1:11" x14ac:dyDescent="0.2">
      <c r="A55" s="6" t="str">
        <f>Empresas_Valores[[#This Row],[Empresa]]&amp;Empresas_Valores[[#This Row],[Año]]</f>
        <v>BP2021</v>
      </c>
      <c r="B55" s="6" t="s">
        <v>17</v>
      </c>
      <c r="C55" s="7">
        <v>2021</v>
      </c>
      <c r="D55">
        <v>164195</v>
      </c>
      <c r="E55">
        <v>32887</v>
      </c>
      <c r="F55">
        <v>7563</v>
      </c>
      <c r="G55">
        <v>287272</v>
      </c>
      <c r="H55">
        <v>90439</v>
      </c>
      <c r="I55">
        <v>55619</v>
      </c>
      <c r="J55">
        <v>36705</v>
      </c>
      <c r="K55" s="8">
        <v>86867.698412698417</v>
      </c>
    </row>
    <row r="56" spans="1:11" x14ac:dyDescent="0.2">
      <c r="A56" s="6" t="str">
        <f>Empresas_Valores[[#This Row],[Empresa]]&amp;Empresas_Valores[[#This Row],[Año]]</f>
        <v>BP2020</v>
      </c>
      <c r="B56" s="6" t="s">
        <v>17</v>
      </c>
      <c r="C56" s="7">
        <v>2020</v>
      </c>
      <c r="D56">
        <v>109078</v>
      </c>
      <c r="E56">
        <v>-6851</v>
      </c>
      <c r="F56">
        <v>-20306</v>
      </c>
      <c r="G56">
        <v>267654</v>
      </c>
      <c r="H56">
        <v>85568</v>
      </c>
      <c r="I56">
        <v>63305</v>
      </c>
      <c r="J56">
        <v>34436</v>
      </c>
      <c r="K56" s="8">
        <v>81346.679841897232</v>
      </c>
    </row>
    <row r="57" spans="1:11" x14ac:dyDescent="0.2">
      <c r="A57" s="6" t="str">
        <f>Empresas_Valores[[#This Row],[Empresa]]&amp;Empresas_Valores[[#This Row],[Año]]</f>
        <v>BP2019</v>
      </c>
      <c r="B57" s="6" t="s">
        <v>17</v>
      </c>
      <c r="C57" s="7">
        <v>2019</v>
      </c>
      <c r="D57">
        <v>282616</v>
      </c>
      <c r="E57">
        <v>29486</v>
      </c>
      <c r="F57">
        <v>4025</v>
      </c>
      <c r="G57">
        <v>295194</v>
      </c>
      <c r="H57">
        <v>100708</v>
      </c>
      <c r="I57">
        <v>57237</v>
      </c>
      <c r="J57">
        <v>26794</v>
      </c>
      <c r="K57" s="8">
        <v>136136.3492063492</v>
      </c>
    </row>
    <row r="58" spans="1:11" x14ac:dyDescent="0.2">
      <c r="A58" s="6" t="str">
        <f>Empresas_Valores[[#This Row],[Empresa]]&amp;Empresas_Valores[[#This Row],[Año]]</f>
        <v>BP2018</v>
      </c>
      <c r="B58" s="6" t="s">
        <v>17</v>
      </c>
      <c r="C58" s="7">
        <v>2018</v>
      </c>
      <c r="D58">
        <v>303738</v>
      </c>
      <c r="E58">
        <v>34835</v>
      </c>
      <c r="F58">
        <v>9382</v>
      </c>
      <c r="G58">
        <v>282176</v>
      </c>
      <c r="H58">
        <v>101548</v>
      </c>
      <c r="I58">
        <v>55803</v>
      </c>
      <c r="J58">
        <v>26536</v>
      </c>
      <c r="K58" s="8">
        <v>142550.6374501992</v>
      </c>
    </row>
    <row r="59" spans="1:11" x14ac:dyDescent="0.2">
      <c r="A59" s="6" t="str">
        <f>Empresas_Valores[[#This Row],[Empresa]]&amp;Empresas_Valores[[#This Row],[Año]]</f>
        <v>BP2017</v>
      </c>
      <c r="B59" s="6" t="s">
        <v>17</v>
      </c>
      <c r="C59" s="7">
        <v>2017</v>
      </c>
      <c r="D59">
        <v>244582</v>
      </c>
      <c r="E59">
        <v>25058</v>
      </c>
      <c r="F59">
        <v>3388</v>
      </c>
      <c r="G59">
        <v>276515</v>
      </c>
      <c r="H59">
        <v>100404</v>
      </c>
      <c r="I59">
        <v>55491</v>
      </c>
      <c r="J59">
        <v>28743</v>
      </c>
      <c r="K59" s="8">
        <v>119484.70119521912</v>
      </c>
    </row>
    <row r="60" spans="1:11" x14ac:dyDescent="0.2">
      <c r="A60" s="6" t="str">
        <f>Empresas_Valores[[#This Row],[Empresa]]&amp;Empresas_Valores[[#This Row],[Año]]</f>
        <v>BP2016</v>
      </c>
      <c r="B60" s="6" t="s">
        <v>17</v>
      </c>
      <c r="C60" s="7">
        <v>2016</v>
      </c>
      <c r="D60">
        <v>186606</v>
      </c>
      <c r="E60">
        <v>14075</v>
      </c>
      <c r="F60">
        <v>114</v>
      </c>
      <c r="G60">
        <v>263316</v>
      </c>
      <c r="H60">
        <v>96843</v>
      </c>
      <c r="I60">
        <v>51666</v>
      </c>
      <c r="J60">
        <v>26544</v>
      </c>
      <c r="K60" s="8">
        <v>103419.72222222222</v>
      </c>
    </row>
    <row r="61" spans="1:11" x14ac:dyDescent="0.2">
      <c r="A61" s="6" t="str">
        <f>Empresas_Valores[[#This Row],[Empresa]]&amp;Empresas_Valores[[#This Row],[Año]]</f>
        <v>BP2015</v>
      </c>
      <c r="B61" s="6" t="s">
        <v>17</v>
      </c>
      <c r="C61" s="7">
        <v>2015</v>
      </c>
      <c r="D61">
        <v>225982</v>
      </c>
      <c r="E61">
        <v>7301</v>
      </c>
      <c r="F61">
        <v>-6484</v>
      </c>
      <c r="G61">
        <v>261832</v>
      </c>
      <c r="H61">
        <v>98387</v>
      </c>
      <c r="I61">
        <v>46224</v>
      </c>
      <c r="J61">
        <v>30850</v>
      </c>
      <c r="K61" s="8">
        <v>114144.08730158731</v>
      </c>
    </row>
    <row r="62" spans="1:11" x14ac:dyDescent="0.2">
      <c r="A62" s="6" t="str">
        <f>Empresas_Valores[[#This Row],[Empresa]]&amp;Empresas_Valores[[#This Row],[Año]]</f>
        <v>BP2014</v>
      </c>
      <c r="B62" s="6" t="s">
        <v>17</v>
      </c>
      <c r="C62" s="7">
        <v>2014</v>
      </c>
      <c r="D62">
        <v>358678</v>
      </c>
      <c r="E62">
        <v>21575</v>
      </c>
      <c r="F62">
        <v>3778</v>
      </c>
      <c r="G62">
        <v>284305</v>
      </c>
      <c r="H62">
        <v>112642</v>
      </c>
      <c r="I62">
        <v>45977</v>
      </c>
      <c r="J62">
        <v>35257</v>
      </c>
      <c r="K62" s="8">
        <v>144089.64285714287</v>
      </c>
    </row>
    <row r="63" spans="1:11" x14ac:dyDescent="0.2">
      <c r="A63" s="6" t="str">
        <f>Empresas_Valores[[#This Row],[Empresa]]&amp;Empresas_Valores[[#This Row],[Año]]</f>
        <v>BP2013</v>
      </c>
      <c r="B63" s="6" t="s">
        <v>17</v>
      </c>
      <c r="C63" s="7">
        <v>2013</v>
      </c>
      <c r="D63">
        <v>396217</v>
      </c>
      <c r="E63">
        <v>45279</v>
      </c>
      <c r="F63">
        <v>23451</v>
      </c>
      <c r="G63">
        <v>305690</v>
      </c>
      <c r="H63">
        <v>130407</v>
      </c>
      <c r="I63">
        <v>40811</v>
      </c>
      <c r="J63">
        <v>25662</v>
      </c>
      <c r="K63" s="8">
        <v>136511.3492063492</v>
      </c>
    </row>
    <row r="64" spans="1:11" x14ac:dyDescent="0.2">
      <c r="A64" s="6" t="str">
        <f>Empresas_Valores[[#This Row],[Empresa]]&amp;Empresas_Valores[[#This Row],[Año]]</f>
        <v>BP2012</v>
      </c>
      <c r="B64" s="6" t="s">
        <v>17</v>
      </c>
      <c r="C64" s="7">
        <v>2012</v>
      </c>
      <c r="D64">
        <v>388074</v>
      </c>
      <c r="E64">
        <v>32456</v>
      </c>
      <c r="F64">
        <v>11015</v>
      </c>
      <c r="G64">
        <v>300466</v>
      </c>
      <c r="H64">
        <v>119752</v>
      </c>
      <c r="I64">
        <v>38767</v>
      </c>
      <c r="J64">
        <v>24461</v>
      </c>
      <c r="K64" s="8">
        <v>134261.04</v>
      </c>
    </row>
    <row r="65" spans="1:11" x14ac:dyDescent="0.2">
      <c r="A65" s="6" t="str">
        <f>Empresas_Valores[[#This Row],[Empresa]]&amp;Empresas_Valores[[#This Row],[Año]]</f>
        <v>BP2011</v>
      </c>
      <c r="B65" s="6" t="s">
        <v>17</v>
      </c>
      <c r="C65" s="7">
        <v>2011</v>
      </c>
      <c r="D65">
        <v>386216</v>
      </c>
      <c r="E65">
        <v>51172</v>
      </c>
      <c r="F65">
        <v>25210</v>
      </c>
      <c r="G65">
        <v>292907</v>
      </c>
      <c r="H65">
        <v>112585</v>
      </c>
      <c r="I65">
        <v>35169</v>
      </c>
      <c r="J65">
        <v>18322</v>
      </c>
      <c r="K65" s="8">
        <v>136637.02380952382</v>
      </c>
    </row>
    <row r="66" spans="1:11" x14ac:dyDescent="0.2">
      <c r="A66" s="6" t="str">
        <f>Empresas_Valores[[#This Row],[Empresa]]&amp;Empresas_Valores[[#This Row],[Año]]</f>
        <v>BP2010</v>
      </c>
      <c r="B66" s="6" t="s">
        <v>17</v>
      </c>
      <c r="C66" s="7">
        <v>2010</v>
      </c>
      <c r="D66">
        <v>308928</v>
      </c>
      <c r="E66">
        <v>7462</v>
      </c>
      <c r="F66">
        <v>-3721</v>
      </c>
      <c r="G66">
        <v>272262</v>
      </c>
      <c r="H66">
        <v>95891</v>
      </c>
      <c r="I66">
        <v>30710</v>
      </c>
      <c r="J66">
        <v>24444</v>
      </c>
      <c r="K66" s="8">
        <v>141820.55555555556</v>
      </c>
    </row>
    <row r="67" spans="1:11" x14ac:dyDescent="0.2">
      <c r="A67" s="6" t="str">
        <f>Empresas_Valores[[#This Row],[Empresa]]&amp;Empresas_Valores[[#This Row],[Año]]</f>
        <v>BP2009</v>
      </c>
      <c r="B67" s="6" t="s">
        <v>17</v>
      </c>
      <c r="C67" s="7">
        <v>2009</v>
      </c>
      <c r="D67">
        <v>246138</v>
      </c>
      <c r="E67">
        <v>38532</v>
      </c>
      <c r="F67">
        <v>16578</v>
      </c>
      <c r="G67">
        <v>235968</v>
      </c>
      <c r="H67">
        <v>102113</v>
      </c>
      <c r="I67">
        <v>25518</v>
      </c>
      <c r="J67">
        <v>13306</v>
      </c>
      <c r="K67" s="8">
        <v>152595.11904761905</v>
      </c>
    </row>
    <row r="68" spans="1:11" x14ac:dyDescent="0.2">
      <c r="A68" s="6" t="str">
        <f>Empresas_Valores[[#This Row],[Empresa]]&amp;Empresas_Valores[[#This Row],[Año]]</f>
        <v>BP2008</v>
      </c>
      <c r="B68" s="6" t="s">
        <v>17</v>
      </c>
      <c r="C68" s="7">
        <v>2008</v>
      </c>
      <c r="D68">
        <v>367053</v>
      </c>
      <c r="E68">
        <v>46224</v>
      </c>
      <c r="F68">
        <v>21155</v>
      </c>
      <c r="G68">
        <v>228238</v>
      </c>
      <c r="H68">
        <v>92109</v>
      </c>
      <c r="I68">
        <v>17464</v>
      </c>
      <c r="J68">
        <v>16707</v>
      </c>
      <c r="K68" s="8">
        <v>187211.10671936758</v>
      </c>
    </row>
    <row r="69" spans="1:11" x14ac:dyDescent="0.2">
      <c r="A69" s="6" t="str">
        <f>Empresas_Valores[[#This Row],[Empresa]]&amp;Empresas_Valores[[#This Row],[Año]]</f>
        <v>BP2007</v>
      </c>
      <c r="B69" s="6" t="s">
        <v>17</v>
      </c>
      <c r="C69" s="7">
        <v>2007</v>
      </c>
      <c r="D69">
        <v>291438</v>
      </c>
      <c r="E69">
        <v>42931</v>
      </c>
      <c r="F69">
        <v>20843</v>
      </c>
      <c r="G69">
        <v>236076</v>
      </c>
      <c r="H69">
        <v>94652</v>
      </c>
      <c r="I69">
        <v>15651</v>
      </c>
      <c r="J69">
        <v>9883</v>
      </c>
      <c r="K69" s="8">
        <v>219167.60956175299</v>
      </c>
    </row>
    <row r="70" spans="1:11" x14ac:dyDescent="0.2">
      <c r="A70" s="6" t="str">
        <f>Empresas_Valores[[#This Row],[Empresa]]&amp;Empresas_Valores[[#This Row],[Año]]</f>
        <v>BP2006</v>
      </c>
      <c r="B70" s="6" t="s">
        <v>17</v>
      </c>
      <c r="C70" s="7">
        <v>2006</v>
      </c>
      <c r="D70">
        <v>274316</v>
      </c>
      <c r="E70">
        <v>44786</v>
      </c>
      <c r="F70">
        <v>22313</v>
      </c>
      <c r="G70">
        <v>217601</v>
      </c>
      <c r="H70">
        <v>85465</v>
      </c>
      <c r="I70">
        <v>11086</v>
      </c>
      <c r="J70">
        <v>12963</v>
      </c>
      <c r="K70" s="8">
        <v>231380.15936254981</v>
      </c>
    </row>
    <row r="71" spans="1:11" x14ac:dyDescent="0.2">
      <c r="A71" s="6" t="str">
        <f>Empresas_Valores[[#This Row],[Empresa]]&amp;Empresas_Valores[[#This Row],[Año]]</f>
        <v>TotalEnergies2022</v>
      </c>
      <c r="B71" s="6" t="s">
        <v>18</v>
      </c>
      <c r="C71" s="7">
        <v>2022</v>
      </c>
      <c r="D71">
        <v>263310</v>
      </c>
      <c r="E71">
        <v>59738</v>
      </c>
      <c r="F71">
        <v>20526</v>
      </c>
      <c r="G71">
        <v>303864</v>
      </c>
      <c r="H71">
        <v>114570</v>
      </c>
      <c r="I71">
        <v>45264</v>
      </c>
      <c r="J71">
        <v>41772</v>
      </c>
      <c r="K71" s="8">
        <v>138254.26294820718</v>
      </c>
    </row>
    <row r="72" spans="1:11" x14ac:dyDescent="0.2">
      <c r="A72" s="6" t="str">
        <f>Empresas_Valores[[#This Row],[Empresa]]&amp;Empresas_Valores[[#This Row],[Año]]</f>
        <v>TotalEnergies2021</v>
      </c>
      <c r="B72" s="6" t="s">
        <v>18</v>
      </c>
      <c r="C72" s="7">
        <v>2021</v>
      </c>
      <c r="D72">
        <v>184634</v>
      </c>
      <c r="E72">
        <v>38160</v>
      </c>
      <c r="F72">
        <v>16032</v>
      </c>
      <c r="G72">
        <v>293458</v>
      </c>
      <c r="H72">
        <v>114999</v>
      </c>
      <c r="I72">
        <v>49512</v>
      </c>
      <c r="J72">
        <v>33657</v>
      </c>
      <c r="K72" s="8">
        <v>125102.18253968254</v>
      </c>
    </row>
    <row r="73" spans="1:11" x14ac:dyDescent="0.2">
      <c r="A73" s="6" t="str">
        <f>Empresas_Valores[[#This Row],[Empresa]]&amp;Empresas_Valores[[#This Row],[Año]]</f>
        <v>TotalEnergies2020</v>
      </c>
      <c r="B73" s="6" t="s">
        <v>18</v>
      </c>
      <c r="C73" s="7">
        <v>2020</v>
      </c>
      <c r="D73">
        <v>119704</v>
      </c>
      <c r="E73">
        <v>17277</v>
      </c>
      <c r="F73">
        <v>-7242</v>
      </c>
      <c r="G73">
        <v>266132</v>
      </c>
      <c r="H73">
        <v>106085</v>
      </c>
      <c r="I73">
        <v>60203</v>
      </c>
      <c r="J73">
        <v>35898</v>
      </c>
      <c r="K73" s="8">
        <v>135152.56916996048</v>
      </c>
    </row>
    <row r="74" spans="1:11" x14ac:dyDescent="0.2">
      <c r="A74" s="6" t="str">
        <f>Empresas_Valores[[#This Row],[Empresa]]&amp;Empresas_Valores[[#This Row],[Año]]</f>
        <v>TotalEnergies2019</v>
      </c>
      <c r="B74" s="6" t="s">
        <v>18</v>
      </c>
      <c r="C74" s="7">
        <v>2019</v>
      </c>
      <c r="D74">
        <v>176249</v>
      </c>
      <c r="E74">
        <v>32629</v>
      </c>
      <c r="F74">
        <v>11267</v>
      </c>
      <c r="G74">
        <v>273294</v>
      </c>
      <c r="H74">
        <v>119305</v>
      </c>
      <c r="I74">
        <v>47773</v>
      </c>
      <c r="J74">
        <v>31344</v>
      </c>
      <c r="K74" s="8">
        <v>142781.78571428571</v>
      </c>
    </row>
    <row r="75" spans="1:11" x14ac:dyDescent="0.2">
      <c r="A75" s="6" t="str">
        <f>Empresas_Valores[[#This Row],[Empresa]]&amp;Empresas_Valores[[#This Row],[Año]]</f>
        <v>TotalEnergies2018</v>
      </c>
      <c r="B75" s="6" t="s">
        <v>18</v>
      </c>
      <c r="C75" s="7">
        <v>2018</v>
      </c>
      <c r="D75">
        <v>184106</v>
      </c>
      <c r="E75">
        <v>31166</v>
      </c>
      <c r="F75">
        <v>11446</v>
      </c>
      <c r="G75">
        <v>256762</v>
      </c>
      <c r="H75">
        <v>118114</v>
      </c>
      <c r="I75">
        <v>40129</v>
      </c>
      <c r="J75">
        <v>31561</v>
      </c>
      <c r="K75" s="8">
        <v>157602.82868525895</v>
      </c>
    </row>
    <row r="76" spans="1:11" x14ac:dyDescent="0.2">
      <c r="A76" s="6" t="str">
        <f>Empresas_Valores[[#This Row],[Empresa]]&amp;Empresas_Valores[[#This Row],[Año]]</f>
        <v>TotalEnergies2017</v>
      </c>
      <c r="B76" s="6" t="s">
        <v>18</v>
      </c>
      <c r="C76" s="7">
        <v>2017</v>
      </c>
      <c r="D76">
        <v>149099</v>
      </c>
      <c r="E76">
        <v>27143</v>
      </c>
      <c r="F76">
        <v>8631</v>
      </c>
      <c r="G76">
        <v>242631</v>
      </c>
      <c r="H76">
        <v>114037</v>
      </c>
      <c r="I76">
        <v>41340</v>
      </c>
      <c r="J76">
        <v>36578</v>
      </c>
      <c r="K76" s="8">
        <v>130811.63346613546</v>
      </c>
    </row>
    <row r="77" spans="1:11" x14ac:dyDescent="0.2">
      <c r="A77" s="6" t="str">
        <f>Empresas_Valores[[#This Row],[Empresa]]&amp;Empresas_Valores[[#This Row],[Año]]</f>
        <v>TotalEnergies2016</v>
      </c>
      <c r="B77" s="6" t="s">
        <v>18</v>
      </c>
      <c r="C77" s="7">
        <v>2016</v>
      </c>
      <c r="D77">
        <v>127925</v>
      </c>
      <c r="E77">
        <v>20154</v>
      </c>
      <c r="F77">
        <v>6196</v>
      </c>
      <c r="G77">
        <v>230978</v>
      </c>
      <c r="H77">
        <v>101574</v>
      </c>
      <c r="I77">
        <v>43067</v>
      </c>
      <c r="J77">
        <v>29145</v>
      </c>
      <c r="K77" s="8">
        <v>113607.38095238095</v>
      </c>
    </row>
    <row r="78" spans="1:11" x14ac:dyDescent="0.2">
      <c r="A78" s="6" t="str">
        <f>Empresas_Valores[[#This Row],[Empresa]]&amp;Empresas_Valores[[#This Row],[Año]]</f>
        <v>TotalEnergies2015</v>
      </c>
      <c r="B78" s="6" t="s">
        <v>18</v>
      </c>
      <c r="C78" s="7">
        <v>2015</v>
      </c>
      <c r="D78">
        <v>143421</v>
      </c>
      <c r="E78">
        <v>24057</v>
      </c>
      <c r="F78">
        <v>5087</v>
      </c>
      <c r="G78">
        <v>224484</v>
      </c>
      <c r="H78">
        <v>95409</v>
      </c>
      <c r="I78">
        <v>44464</v>
      </c>
      <c r="J78">
        <v>29459</v>
      </c>
      <c r="K78" s="8">
        <v>115566.50793650794</v>
      </c>
    </row>
    <row r="79" spans="1:11" x14ac:dyDescent="0.2">
      <c r="A79" s="6" t="str">
        <f>Empresas_Valores[[#This Row],[Empresa]]&amp;Empresas_Valores[[#This Row],[Año]]</f>
        <v>TotalEnergies2014</v>
      </c>
      <c r="B79" s="6" t="s">
        <v>18</v>
      </c>
      <c r="C79" s="7">
        <v>2014</v>
      </c>
      <c r="D79">
        <v>212018</v>
      </c>
      <c r="E79">
        <v>31556</v>
      </c>
      <c r="F79">
        <v>4244</v>
      </c>
      <c r="G79">
        <v>229798</v>
      </c>
      <c r="H79">
        <v>93531</v>
      </c>
      <c r="I79">
        <v>45481</v>
      </c>
      <c r="J79">
        <v>26474</v>
      </c>
      <c r="K79" s="8">
        <v>144427.85714285713</v>
      </c>
    </row>
    <row r="80" spans="1:11" x14ac:dyDescent="0.2">
      <c r="A80" s="6" t="str">
        <f>Empresas_Valores[[#This Row],[Empresa]]&amp;Empresas_Valores[[#This Row],[Año]]</f>
        <v>TotalEnergies2013</v>
      </c>
      <c r="B80" s="6" t="s">
        <v>18</v>
      </c>
      <c r="C80" s="7">
        <v>2013</v>
      </c>
      <c r="D80">
        <v>227969</v>
      </c>
      <c r="E80">
        <v>37041</v>
      </c>
      <c r="F80">
        <v>11228</v>
      </c>
      <c r="G80">
        <v>239223</v>
      </c>
      <c r="H80">
        <v>103379</v>
      </c>
      <c r="I80">
        <v>34574</v>
      </c>
      <c r="J80">
        <v>20939</v>
      </c>
      <c r="K80" s="8">
        <v>121489.3253968254</v>
      </c>
    </row>
    <row r="81" spans="1:11" x14ac:dyDescent="0.2">
      <c r="A81" s="6" t="str">
        <f>Empresas_Valores[[#This Row],[Empresa]]&amp;Empresas_Valores[[#This Row],[Año]]</f>
        <v>TotalEnergies2012</v>
      </c>
      <c r="B81" s="6" t="s">
        <v>18</v>
      </c>
      <c r="C81" s="7">
        <v>2012</v>
      </c>
      <c r="D81">
        <v>234216</v>
      </c>
      <c r="E81">
        <v>42126</v>
      </c>
      <c r="F81">
        <v>13648</v>
      </c>
      <c r="G81">
        <v>225886</v>
      </c>
      <c r="H81">
        <v>95658</v>
      </c>
      <c r="I81">
        <v>29392</v>
      </c>
      <c r="J81">
        <v>22470</v>
      </c>
      <c r="K81" s="8">
        <v>111742.56</v>
      </c>
    </row>
    <row r="82" spans="1:11" x14ac:dyDescent="0.2">
      <c r="A82" s="6" t="str">
        <f>Empresas_Valores[[#This Row],[Empresa]]&amp;Empresas_Valores[[#This Row],[Año]]</f>
        <v>TotalEnergies2011</v>
      </c>
      <c r="B82" s="6" t="s">
        <v>18</v>
      </c>
      <c r="C82" s="7">
        <v>2011</v>
      </c>
      <c r="D82">
        <v>231970.8</v>
      </c>
      <c r="E82">
        <v>45848.13</v>
      </c>
      <c r="F82">
        <v>17522.810000000001</v>
      </c>
      <c r="G82">
        <v>228487.4</v>
      </c>
      <c r="H82">
        <v>96644.99</v>
      </c>
      <c r="I82">
        <v>31417.38</v>
      </c>
      <c r="J82">
        <v>19534.02</v>
      </c>
      <c r="K82" s="8">
        <v>121769.96031746031</v>
      </c>
    </row>
    <row r="83" spans="1:11" x14ac:dyDescent="0.2">
      <c r="A83" s="6" t="str">
        <f>Empresas_Valores[[#This Row],[Empresa]]&amp;Empresas_Valores[[#This Row],[Año]]</f>
        <v>TotalEnergies2010</v>
      </c>
      <c r="B83" s="6" t="s">
        <v>18</v>
      </c>
      <c r="C83" s="7">
        <v>2010</v>
      </c>
      <c r="D83">
        <v>186538.1</v>
      </c>
      <c r="E83">
        <v>37183.870000000003</v>
      </c>
      <c r="F83">
        <v>14350.61</v>
      </c>
      <c r="G83">
        <v>190843.1</v>
      </c>
      <c r="H83">
        <v>80223.75</v>
      </c>
      <c r="I83">
        <v>27597.74</v>
      </c>
      <c r="J83">
        <v>19239.939999999999</v>
      </c>
      <c r="K83" s="8">
        <v>119840.91269841269</v>
      </c>
    </row>
    <row r="84" spans="1:11" x14ac:dyDescent="0.2">
      <c r="A84" s="6" t="str">
        <f>Empresas_Valores[[#This Row],[Empresa]]&amp;Empresas_Valores[[#This Row],[Año]]</f>
        <v>TotalEnergies2009</v>
      </c>
      <c r="B84" s="6" t="s">
        <v>18</v>
      </c>
      <c r="C84" s="7">
        <v>2009</v>
      </c>
      <c r="D84">
        <v>156408.6</v>
      </c>
      <c r="E84">
        <v>30604.54</v>
      </c>
      <c r="F84">
        <v>12034</v>
      </c>
      <c r="G84">
        <v>178164.3</v>
      </c>
      <c r="H84">
        <v>73289.009999999995</v>
      </c>
      <c r="I84">
        <v>27106.84</v>
      </c>
      <c r="J84">
        <v>16263.82</v>
      </c>
      <c r="K84" s="8">
        <v>125027.85714285714</v>
      </c>
    </row>
    <row r="85" spans="1:11" x14ac:dyDescent="0.2">
      <c r="A85" s="6" t="str">
        <f>Empresas_Valores[[#This Row],[Empresa]]&amp;Empresas_Valores[[#This Row],[Año]]</f>
        <v>TotalEnergies2008</v>
      </c>
      <c r="B85" s="6" t="s">
        <v>18</v>
      </c>
      <c r="C85" s="7">
        <v>2008</v>
      </c>
      <c r="D85" s="8">
        <v>234674</v>
      </c>
      <c r="E85">
        <v>7991.94</v>
      </c>
      <c r="F85">
        <v>21210.55</v>
      </c>
      <c r="G85">
        <v>157420</v>
      </c>
      <c r="H85">
        <v>62150</v>
      </c>
      <c r="I85" s="8">
        <v>39450</v>
      </c>
      <c r="J85" s="8">
        <v>8310</v>
      </c>
      <c r="K85" s="8">
        <v>137800</v>
      </c>
    </row>
    <row r="86" spans="1:11" x14ac:dyDescent="0.2">
      <c r="A86" s="6" t="str">
        <f>Empresas_Valores[[#This Row],[Empresa]]&amp;Empresas_Valores[[#This Row],[Año]]</f>
        <v>TotalEnergies2007</v>
      </c>
      <c r="B86" s="6" t="s">
        <v>18</v>
      </c>
      <c r="C86" s="7">
        <v>2007</v>
      </c>
      <c r="D86">
        <v>217649</v>
      </c>
      <c r="E86">
        <v>42463.99</v>
      </c>
      <c r="F86">
        <v>18556.48</v>
      </c>
      <c r="G86">
        <v>155664.70000000001</v>
      </c>
      <c r="H86">
        <v>61500.31</v>
      </c>
      <c r="I86" s="8">
        <v>20394.990000000002</v>
      </c>
      <c r="J86" s="8">
        <v>8209.5400000000009</v>
      </c>
      <c r="K86" s="8">
        <v>174395.85657370518</v>
      </c>
    </row>
    <row r="87" spans="1:11" x14ac:dyDescent="0.2">
      <c r="A87" s="6" t="str">
        <f>Empresas_Valores[[#This Row],[Empresa]]&amp;Empresas_Valores[[#This Row],[Año]]</f>
        <v>TotalEnergies2006</v>
      </c>
      <c r="B87" s="6" t="s">
        <v>18</v>
      </c>
      <c r="C87" s="7">
        <v>2006</v>
      </c>
      <c r="D87">
        <v>193175.3</v>
      </c>
      <c r="E87">
        <v>37284.36</v>
      </c>
      <c r="F87">
        <v>15241.56</v>
      </c>
      <c r="G87">
        <v>132160.1</v>
      </c>
      <c r="H87">
        <v>50643.17</v>
      </c>
      <c r="I87" s="8">
        <v>17802.54</v>
      </c>
      <c r="J87" s="8">
        <v>3131.2</v>
      </c>
      <c r="K87" s="8">
        <v>112833.10756972112</v>
      </c>
    </row>
    <row r="88" spans="1:11" x14ac:dyDescent="0.2">
      <c r="A88" s="6" t="str">
        <f>Empresas_Valores[[#This Row],[Empresa]]&amp;Empresas_Valores[[#This Row],[Año]]</f>
        <v>ENI2022</v>
      </c>
      <c r="B88" s="6" t="s">
        <v>19</v>
      </c>
      <c r="C88" s="7">
        <v>2022</v>
      </c>
      <c r="D88" s="4">
        <v>140852.6</v>
      </c>
      <c r="E88" s="4">
        <v>26039.73</v>
      </c>
      <c r="F88" s="4">
        <v>14631.34</v>
      </c>
      <c r="G88" s="4">
        <v>160284.20000000001</v>
      </c>
      <c r="H88" s="4">
        <v>58190.33</v>
      </c>
      <c r="I88" s="8">
        <v>20412.45</v>
      </c>
      <c r="J88" s="8">
        <v>19392.560000000001</v>
      </c>
      <c r="K88" s="8">
        <v>47508.286852589641</v>
      </c>
    </row>
    <row r="89" spans="1:11" x14ac:dyDescent="0.2">
      <c r="A89" s="6" t="str">
        <f>Empresas_Valores[[#This Row],[Empresa]]&amp;Empresas_Valores[[#This Row],[Año]]</f>
        <v>ENI2021</v>
      </c>
      <c r="B89" s="6" t="s">
        <v>19</v>
      </c>
      <c r="C89" s="7">
        <v>2021</v>
      </c>
      <c r="D89" s="4">
        <v>92010.87</v>
      </c>
      <c r="E89" s="4">
        <v>22956.880000000001</v>
      </c>
      <c r="F89" s="4">
        <v>6886.8249999999998</v>
      </c>
      <c r="G89" s="4">
        <v>162989.79999999999</v>
      </c>
      <c r="H89" s="4">
        <v>52670.43</v>
      </c>
      <c r="I89" s="8">
        <v>28056.03</v>
      </c>
      <c r="J89" s="8">
        <v>17220.02</v>
      </c>
      <c r="K89" s="8">
        <v>44588.095238095237</v>
      </c>
    </row>
    <row r="90" spans="1:11" x14ac:dyDescent="0.2">
      <c r="A90" s="6" t="str">
        <f>Empresas_Valores[[#This Row],[Empresa]]&amp;Empresas_Valores[[#This Row],[Año]]</f>
        <v>ENI2020</v>
      </c>
      <c r="B90" s="6" t="s">
        <v>19</v>
      </c>
      <c r="C90" s="7">
        <v>2020</v>
      </c>
      <c r="D90" s="4">
        <v>51342.96</v>
      </c>
      <c r="E90" s="4">
        <v>4602.3239999999996</v>
      </c>
      <c r="F90" s="4">
        <v>-9863.7610000000004</v>
      </c>
      <c r="G90" s="4">
        <v>125250.9</v>
      </c>
      <c r="H90" s="4">
        <v>42828.25</v>
      </c>
      <c r="I90" s="8">
        <v>25010.66</v>
      </c>
      <c r="J90" s="8">
        <v>17327.55</v>
      </c>
      <c r="K90" s="8">
        <v>36230.1581027668</v>
      </c>
    </row>
    <row r="91" spans="1:11" x14ac:dyDescent="0.2">
      <c r="A91" s="6" t="str">
        <f>Empresas_Valores[[#This Row],[Empresa]]&amp;Empresas_Valores[[#This Row],[Año]]</f>
        <v>ENI2019</v>
      </c>
      <c r="B91" s="6" t="s">
        <v>19</v>
      </c>
      <c r="C91" s="7">
        <v>2019</v>
      </c>
      <c r="D91" s="4">
        <v>79565.919999999998</v>
      </c>
      <c r="E91" s="4">
        <v>16282.56</v>
      </c>
      <c r="F91" s="4">
        <v>165.76</v>
      </c>
      <c r="G91" s="4">
        <v>138252.79999999999</v>
      </c>
      <c r="H91" s="4">
        <v>53648</v>
      </c>
      <c r="I91" s="8">
        <v>21179.200000000001</v>
      </c>
      <c r="J91" s="8">
        <v>14284.48</v>
      </c>
      <c r="K91" s="8">
        <v>57623.492063492064</v>
      </c>
    </row>
    <row r="92" spans="1:11" x14ac:dyDescent="0.2">
      <c r="A92" s="6" t="str">
        <f>Empresas_Valores[[#This Row],[Empresa]]&amp;Empresas_Valores[[#This Row],[Año]]</f>
        <v>ENI2018</v>
      </c>
      <c r="B92" s="6" t="s">
        <v>19</v>
      </c>
      <c r="C92" s="7">
        <v>2018</v>
      </c>
      <c r="D92" s="4">
        <v>90863.78</v>
      </c>
      <c r="E92" s="4">
        <v>20042.759999999998</v>
      </c>
      <c r="F92" s="4">
        <v>4872.8059999999996</v>
      </c>
      <c r="G92" s="4">
        <v>139798.5</v>
      </c>
      <c r="H92" s="4">
        <v>60317.21</v>
      </c>
      <c r="I92" s="8">
        <v>23716.84</v>
      </c>
      <c r="J92" s="8">
        <v>20535.23</v>
      </c>
      <c r="K92" s="8">
        <v>65009.960159362548</v>
      </c>
    </row>
    <row r="93" spans="1:11" x14ac:dyDescent="0.2">
      <c r="A93" s="6" t="str">
        <f>Empresas_Valores[[#This Row],[Empresa]]&amp;Empresas_Valores[[#This Row],[Año]]</f>
        <v>ENI2017</v>
      </c>
      <c r="B93" s="6" t="s">
        <v>19</v>
      </c>
      <c r="C93" s="7">
        <v>2017</v>
      </c>
      <c r="D93" s="4">
        <v>80225.3</v>
      </c>
      <c r="E93" s="4">
        <v>17514</v>
      </c>
      <c r="F93" s="4">
        <v>3813.6320000000001</v>
      </c>
      <c r="G93" s="4">
        <v>129903.1</v>
      </c>
      <c r="H93" s="4">
        <v>54343.7</v>
      </c>
      <c r="I93" s="8">
        <v>22808.32</v>
      </c>
      <c r="J93" s="8">
        <v>15351.73</v>
      </c>
      <c r="K93" s="8">
        <v>42480.916334661357</v>
      </c>
    </row>
    <row r="94" spans="1:11" x14ac:dyDescent="0.2">
      <c r="A94" s="6" t="str">
        <f>Empresas_Valores[[#This Row],[Empresa]]&amp;Empresas_Valores[[#This Row],[Año]]</f>
        <v>ENI2016</v>
      </c>
      <c r="B94" s="6" t="s">
        <v>19</v>
      </c>
      <c r="C94" s="7">
        <v>2016</v>
      </c>
      <c r="D94" s="4">
        <v>62736.47</v>
      </c>
      <c r="E94" s="4">
        <v>10751.73</v>
      </c>
      <c r="F94" s="4">
        <v>-1620.0619999999999</v>
      </c>
      <c r="G94" s="4">
        <v>137821.5</v>
      </c>
      <c r="H94" s="4">
        <v>58744.97</v>
      </c>
      <c r="I94" s="8">
        <v>22756.12</v>
      </c>
      <c r="J94" s="8">
        <v>13365.51</v>
      </c>
      <c r="K94" s="8">
        <v>53544.365079365081</v>
      </c>
    </row>
    <row r="95" spans="1:11" x14ac:dyDescent="0.2">
      <c r="A95" s="6" t="str">
        <f>Empresas_Valores[[#This Row],[Empresa]]&amp;Empresas_Valores[[#This Row],[Año]]</f>
        <v>ENI2015</v>
      </c>
      <c r="B95" s="6" t="s">
        <v>19</v>
      </c>
      <c r="C95" s="7">
        <v>2015</v>
      </c>
      <c r="D95" s="4">
        <v>76556.53</v>
      </c>
      <c r="E95" s="4">
        <v>7631.7860000000001</v>
      </c>
      <c r="F95" s="4">
        <v>-9752.6440000000002</v>
      </c>
      <c r="G95" s="4">
        <v>149673</v>
      </c>
      <c r="H95" s="4">
        <v>59594.06</v>
      </c>
      <c r="I95" s="8">
        <v>21533.99</v>
      </c>
      <c r="J95" s="8">
        <v>11670.3</v>
      </c>
      <c r="K95" s="8">
        <v>62028.333333333336</v>
      </c>
    </row>
    <row r="96" spans="1:11" x14ac:dyDescent="0.2">
      <c r="A96" s="6" t="str">
        <f>Empresas_Valores[[#This Row],[Empresa]]&amp;Empresas_Valores[[#This Row],[Año]]</f>
        <v>ENI2014</v>
      </c>
      <c r="B96" s="6" t="s">
        <v>19</v>
      </c>
      <c r="C96" s="7">
        <v>2014</v>
      </c>
      <c r="D96" s="4">
        <v>147483.20000000001</v>
      </c>
      <c r="E96" s="4">
        <v>23777.18</v>
      </c>
      <c r="F96" s="4">
        <v>1716.126</v>
      </c>
      <c r="G96" s="4">
        <v>194353</v>
      </c>
      <c r="H96" s="4">
        <v>82694.42</v>
      </c>
      <c r="I96" s="8">
        <v>25676.76</v>
      </c>
      <c r="J96" s="8">
        <v>15812.02</v>
      </c>
      <c r="K96" s="8">
        <v>85560.158730158728</v>
      </c>
    </row>
    <row r="97" spans="1:11" x14ac:dyDescent="0.2">
      <c r="A97" s="6" t="str">
        <f>Empresas_Valores[[#This Row],[Empresa]]&amp;Empresas_Valores[[#This Row],[Año]]</f>
        <v>ENI2013</v>
      </c>
      <c r="B97" s="6" t="s">
        <v>19</v>
      </c>
      <c r="C97" s="7">
        <v>2013</v>
      </c>
      <c r="D97" s="4">
        <v>154194.4</v>
      </c>
      <c r="E97" s="4">
        <v>24319.85</v>
      </c>
      <c r="F97" s="4">
        <v>6854.0280000000002</v>
      </c>
      <c r="G97" s="4">
        <v>183758.3</v>
      </c>
      <c r="H97" s="4">
        <v>81091.38</v>
      </c>
      <c r="I97" s="8">
        <v>27728.26</v>
      </c>
      <c r="J97" s="8">
        <v>14172.96</v>
      </c>
      <c r="K97" s="8">
        <v>84558.412698412692</v>
      </c>
    </row>
    <row r="98" spans="1:11" x14ac:dyDescent="0.2">
      <c r="A98" s="6" t="str">
        <f>Empresas_Valores[[#This Row],[Empresa]]&amp;Empresas_Valores[[#This Row],[Año]]</f>
        <v>ENI2012</v>
      </c>
      <c r="B98" s="6" t="s">
        <v>19</v>
      </c>
      <c r="C98" s="7">
        <v>2012</v>
      </c>
      <c r="D98" s="4">
        <v>165606</v>
      </c>
      <c r="E98" s="4">
        <v>31591.759999999998</v>
      </c>
      <c r="F98" s="4">
        <v>10016.15</v>
      </c>
      <c r="G98" s="4">
        <v>179592.3</v>
      </c>
      <c r="H98" s="4">
        <v>80655.19</v>
      </c>
      <c r="I98" s="8">
        <v>24794.720000000001</v>
      </c>
      <c r="J98" s="8">
        <v>10288.799999999999</v>
      </c>
      <c r="K98" s="8">
        <v>80855.56</v>
      </c>
    </row>
    <row r="99" spans="1:11" x14ac:dyDescent="0.2">
      <c r="A99" s="6" t="str">
        <f>Empresas_Valores[[#This Row],[Empresa]]&amp;Empresas_Valores[[#This Row],[Año]]</f>
        <v>ENI2011</v>
      </c>
      <c r="B99" s="6" t="s">
        <v>19</v>
      </c>
      <c r="C99" s="7">
        <v>2011</v>
      </c>
      <c r="D99" s="4">
        <v>152635.5</v>
      </c>
      <c r="E99" s="4">
        <v>34514.93</v>
      </c>
      <c r="F99" s="4">
        <v>10911.19</v>
      </c>
      <c r="G99" s="4">
        <v>199372.3</v>
      </c>
      <c r="H99" s="4">
        <v>84194.76</v>
      </c>
      <c r="I99" s="8">
        <v>32176.46</v>
      </c>
      <c r="J99" s="8">
        <v>2086.41</v>
      </c>
      <c r="K99" s="8">
        <v>80022.89682539682</v>
      </c>
    </row>
    <row r="100" spans="1:11" x14ac:dyDescent="0.2">
      <c r="A100" s="6" t="str">
        <f>Empresas_Valores[[#This Row],[Empresa]]&amp;Empresas_Valores[[#This Row],[Año]]</f>
        <v>ENI2010</v>
      </c>
      <c r="B100" s="6" t="s">
        <v>19</v>
      </c>
      <c r="C100" s="7">
        <v>2010</v>
      </c>
      <c r="D100" s="4">
        <v>131891.6</v>
      </c>
      <c r="E100" s="4">
        <v>33015.360000000001</v>
      </c>
      <c r="F100" s="4">
        <v>9804.6200000000008</v>
      </c>
      <c r="G100" s="4">
        <v>175010.5</v>
      </c>
      <c r="H100" s="4">
        <v>74006.78</v>
      </c>
      <c r="I100" s="8">
        <v>26965.040000000001</v>
      </c>
      <c r="J100" s="8">
        <v>2057.0700000000002</v>
      </c>
      <c r="K100" s="8">
        <v>79165.119047619053</v>
      </c>
    </row>
    <row r="101" spans="1:11" x14ac:dyDescent="0.2">
      <c r="A101" s="6" t="str">
        <f>Empresas_Valores[[#This Row],[Empresa]]&amp;Empresas_Valores[[#This Row],[Año]]</f>
        <v>ENI2009</v>
      </c>
      <c r="B101" s="6" t="s">
        <v>19</v>
      </c>
      <c r="C101" s="7">
        <v>2009</v>
      </c>
      <c r="D101" s="4">
        <v>117627.5</v>
      </c>
      <c r="E101" s="4">
        <v>28954.66</v>
      </c>
      <c r="F101" s="4">
        <v>7415.08</v>
      </c>
      <c r="G101" s="4">
        <v>163905.9</v>
      </c>
      <c r="H101" s="4">
        <v>64253.4</v>
      </c>
      <c r="I101" s="8">
        <v>25192.05</v>
      </c>
      <c r="J101" s="8">
        <v>2242.5100000000002</v>
      </c>
      <c r="K101" s="8">
        <v>84346.428571428565</v>
      </c>
    </row>
    <row r="102" spans="1:11" x14ac:dyDescent="0.2">
      <c r="A102" s="6" t="str">
        <f>Empresas_Valores[[#This Row],[Empresa]]&amp;Empresas_Valores[[#This Row],[Año]]</f>
        <v>ENI2008</v>
      </c>
      <c r="B102" s="6" t="s">
        <v>19</v>
      </c>
      <c r="C102" s="7">
        <v>2008</v>
      </c>
      <c r="D102" s="4">
        <v>159886</v>
      </c>
      <c r="E102" s="4">
        <v>12388.76</v>
      </c>
      <c r="F102" s="4">
        <v>15005.67</v>
      </c>
      <c r="G102" s="4">
        <v>195000</v>
      </c>
      <c r="H102" s="4">
        <v>83000</v>
      </c>
      <c r="I102" s="4">
        <v>33730</v>
      </c>
      <c r="J102" s="4">
        <v>10540</v>
      </c>
      <c r="K102" s="4">
        <v>110660.6324110672</v>
      </c>
    </row>
    <row r="103" spans="1:11" x14ac:dyDescent="0.2">
      <c r="A103" s="6" t="str">
        <f>Empresas_Valores[[#This Row],[Empresa]]&amp;Empresas_Valores[[#This Row],[Año]]</f>
        <v>ENI2007</v>
      </c>
      <c r="B103" s="6" t="s">
        <v>19</v>
      </c>
      <c r="C103" s="7">
        <v>2007</v>
      </c>
      <c r="D103" s="4">
        <v>120761.8</v>
      </c>
      <c r="E103" s="4">
        <v>35504.800000000003</v>
      </c>
      <c r="F103" s="4">
        <v>13725.08</v>
      </c>
      <c r="G103" s="4">
        <v>139101.70000000001</v>
      </c>
      <c r="H103" s="4">
        <v>55426.78</v>
      </c>
      <c r="I103" s="8">
        <v>15533.43</v>
      </c>
      <c r="J103" s="8">
        <v>10540</v>
      </c>
      <c r="K103" s="8">
        <v>168173.66533864543</v>
      </c>
    </row>
    <row r="104" spans="1:11" x14ac:dyDescent="0.2">
      <c r="A104" s="6" t="str">
        <f>Empresas_Valores[[#This Row],[Empresa]]&amp;Empresas_Valores[[#This Row],[Año]]</f>
        <v>ENI2006</v>
      </c>
      <c r="B104" s="6" t="s">
        <v>19</v>
      </c>
      <c r="C104" s="7">
        <v>2006</v>
      </c>
      <c r="D104" s="4">
        <v>109131.3</v>
      </c>
      <c r="E104" s="4">
        <v>32002.85</v>
      </c>
      <c r="F104" s="4">
        <v>12337.68</v>
      </c>
      <c r="G104" s="4">
        <v>110919.9</v>
      </c>
      <c r="H104" s="4">
        <v>49020.42</v>
      </c>
      <c r="I104" s="8">
        <v>9305.7000000000007</v>
      </c>
      <c r="J104" s="8">
        <v>5005.16</v>
      </c>
      <c r="K104" s="8">
        <v>29293.386454183266</v>
      </c>
    </row>
    <row r="105" spans="1:11" x14ac:dyDescent="0.2">
      <c r="A105" s="6" t="str">
        <f>Empresas_Valores[[#This Row],[Empresa]]&amp;Empresas_Valores[[#This Row],[Año]]</f>
        <v>Equinor2022</v>
      </c>
      <c r="B105" s="6" t="s">
        <v>20</v>
      </c>
      <c r="C105" s="7">
        <v>2022</v>
      </c>
      <c r="D105" s="8">
        <v>150806</v>
      </c>
      <c r="E105" s="8">
        <v>85201</v>
      </c>
      <c r="F105" s="8">
        <v>28746</v>
      </c>
      <c r="G105" s="8">
        <v>158021</v>
      </c>
      <c r="H105" s="8">
        <v>53989</v>
      </c>
      <c r="I105" s="8">
        <v>26550</v>
      </c>
      <c r="J105" s="8">
        <v>45455</v>
      </c>
      <c r="K105" s="8">
        <v>110489.40239043825</v>
      </c>
    </row>
    <row r="106" spans="1:11" x14ac:dyDescent="0.2">
      <c r="A106" s="6" t="str">
        <f>Empresas_Valores[[#This Row],[Empresa]]&amp;Empresas_Valores[[#This Row],[Año]]</f>
        <v>Equinor2021</v>
      </c>
      <c r="B106" s="6" t="s">
        <v>20</v>
      </c>
      <c r="C106" s="7">
        <v>2021</v>
      </c>
      <c r="D106" s="8">
        <v>90924</v>
      </c>
      <c r="E106" s="8">
        <v>45382</v>
      </c>
      <c r="F106" s="8">
        <v>8563</v>
      </c>
      <c r="G106" s="8">
        <v>147120</v>
      </c>
      <c r="H106" s="8">
        <v>39024</v>
      </c>
      <c r="I106" s="8">
        <v>29853</v>
      </c>
      <c r="J106" s="8">
        <v>35372</v>
      </c>
      <c r="K106" s="8">
        <v>71443.412698412692</v>
      </c>
    </row>
    <row r="107" spans="1:11" x14ac:dyDescent="0.2">
      <c r="A107" s="6" t="str">
        <f>Empresas_Valores[[#This Row],[Empresa]]&amp;Empresas_Valores[[#This Row],[Año]]</f>
        <v>Equinor2020</v>
      </c>
      <c r="B107" s="6" t="s">
        <v>20</v>
      </c>
      <c r="C107" s="7">
        <v>2020</v>
      </c>
      <c r="D107" s="8">
        <v>45818</v>
      </c>
      <c r="E107" s="8">
        <v>11812</v>
      </c>
      <c r="F107" s="8">
        <v>-5510</v>
      </c>
      <c r="G107" s="8">
        <v>124809</v>
      </c>
      <c r="H107" s="8">
        <v>33892</v>
      </c>
      <c r="I107" s="8">
        <v>32338</v>
      </c>
      <c r="J107" s="8">
        <v>18622</v>
      </c>
      <c r="K107" s="8">
        <v>49734.624505928856</v>
      </c>
    </row>
    <row r="108" spans="1:11" x14ac:dyDescent="0.2">
      <c r="A108" s="6" t="str">
        <f>Empresas_Valores[[#This Row],[Empresa]]&amp;Empresas_Valores[[#This Row],[Año]]</f>
        <v>Equinor2019</v>
      </c>
      <c r="B108" s="6" t="s">
        <v>20</v>
      </c>
      <c r="C108" s="7">
        <v>2019</v>
      </c>
      <c r="D108" s="8">
        <v>64357</v>
      </c>
      <c r="E108" s="8">
        <v>22502</v>
      </c>
      <c r="F108" s="8">
        <v>1843</v>
      </c>
      <c r="G108" s="8">
        <v>118063</v>
      </c>
      <c r="H108" s="8">
        <v>41159</v>
      </c>
      <c r="I108" s="8">
        <v>24945</v>
      </c>
      <c r="J108" s="8">
        <v>12603</v>
      </c>
      <c r="K108" s="8">
        <v>67258.809523809527</v>
      </c>
    </row>
    <row r="109" spans="1:11" x14ac:dyDescent="0.2">
      <c r="A109" s="6" t="str">
        <f>Empresas_Valores[[#This Row],[Empresa]]&amp;Empresas_Valores[[#This Row],[Año]]</f>
        <v>Equinor2018</v>
      </c>
      <c r="B109" s="6" t="s">
        <v>20</v>
      </c>
      <c r="C109" s="7">
        <v>2018</v>
      </c>
      <c r="D109" s="8">
        <v>79593</v>
      </c>
      <c r="E109" s="8">
        <v>29386</v>
      </c>
      <c r="F109" s="8">
        <v>7535</v>
      </c>
      <c r="G109" s="8">
        <v>112508</v>
      </c>
      <c r="H109" s="8">
        <v>42990</v>
      </c>
      <c r="I109" s="8">
        <v>23264</v>
      </c>
      <c r="J109" s="8">
        <v>14597</v>
      </c>
      <c r="K109" s="8">
        <v>83037.091633466131</v>
      </c>
    </row>
    <row r="110" spans="1:11" x14ac:dyDescent="0.2">
      <c r="A110" s="6" t="str">
        <f>Empresas_Valores[[#This Row],[Empresa]]&amp;Empresas_Valores[[#This Row],[Año]]</f>
        <v>Equinor2017</v>
      </c>
      <c r="B110" s="6" t="s">
        <v>20</v>
      </c>
      <c r="C110" s="7">
        <v>2017</v>
      </c>
      <c r="D110" s="8">
        <v>61187</v>
      </c>
      <c r="E110" s="8">
        <v>22415</v>
      </c>
      <c r="F110" s="8">
        <v>4590</v>
      </c>
      <c r="G110" s="8">
        <v>111100</v>
      </c>
      <c r="H110" s="8">
        <v>39885</v>
      </c>
      <c r="I110" s="8">
        <v>24183</v>
      </c>
      <c r="J110" s="8">
        <v>12838</v>
      </c>
      <c r="K110" s="8">
        <v>60230.35856573705</v>
      </c>
    </row>
    <row r="111" spans="1:11" x14ac:dyDescent="0.2">
      <c r="A111" s="6" t="str">
        <f>Empresas_Valores[[#This Row],[Empresa]]&amp;Empresas_Valores[[#This Row],[Año]]</f>
        <v>Equinor2016</v>
      </c>
      <c r="B111" s="6" t="s">
        <v>20</v>
      </c>
      <c r="C111" s="7">
        <v>2016</v>
      </c>
      <c r="D111" s="8">
        <v>45873</v>
      </c>
      <c r="E111" s="8">
        <v>11629</v>
      </c>
      <c r="F111" s="8">
        <v>-2922</v>
      </c>
      <c r="G111" s="8">
        <v>104530</v>
      </c>
      <c r="H111" s="8">
        <v>35099</v>
      </c>
      <c r="I111" s="8">
        <v>27999</v>
      </c>
      <c r="J111" s="8">
        <v>13301</v>
      </c>
      <c r="K111" s="8">
        <v>50793.849206349209</v>
      </c>
    </row>
    <row r="112" spans="1:11" x14ac:dyDescent="0.2">
      <c r="A112" s="6" t="str">
        <f>Empresas_Valores[[#This Row],[Empresa]]&amp;Empresas_Valores[[#This Row],[Año]]</f>
        <v>Equinor2015</v>
      </c>
      <c r="B112" s="6" t="s">
        <v>20</v>
      </c>
      <c r="C112" s="7">
        <v>2015</v>
      </c>
      <c r="D112" s="8">
        <v>59642</v>
      </c>
      <c r="E112" s="8">
        <v>18083</v>
      </c>
      <c r="F112" s="8">
        <v>-5192</v>
      </c>
      <c r="G112" s="8">
        <v>109742</v>
      </c>
      <c r="H112" s="8">
        <v>40307</v>
      </c>
      <c r="I112" s="8">
        <v>29965</v>
      </c>
      <c r="J112" s="8">
        <v>18440</v>
      </c>
      <c r="K112" s="8">
        <v>54411.349206349209</v>
      </c>
    </row>
    <row r="113" spans="1:11" x14ac:dyDescent="0.2">
      <c r="A113" s="6" t="str">
        <f>Empresas_Valores[[#This Row],[Empresa]]&amp;Empresas_Valores[[#This Row],[Año]]</f>
        <v>Equinor2014</v>
      </c>
      <c r="B113" s="6" t="s">
        <v>20</v>
      </c>
      <c r="C113" s="7">
        <v>2014</v>
      </c>
      <c r="D113" s="8">
        <v>99264</v>
      </c>
      <c r="E113" s="8">
        <v>33802</v>
      </c>
      <c r="F113" s="8">
        <v>3871</v>
      </c>
      <c r="G113" s="8">
        <v>132702</v>
      </c>
      <c r="H113" s="8">
        <v>51282</v>
      </c>
      <c r="I113" s="8">
        <v>27593</v>
      </c>
      <c r="J113" s="8">
        <v>19150</v>
      </c>
      <c r="K113" s="8">
        <v>84361.626984126982</v>
      </c>
    </row>
    <row r="114" spans="1:11" x14ac:dyDescent="0.2">
      <c r="A114" s="6" t="str">
        <f>Empresas_Valores[[#This Row],[Empresa]]&amp;Empresas_Valores[[#This Row],[Año]]</f>
        <v>Equinor2013</v>
      </c>
      <c r="B114" s="6" t="s">
        <v>20</v>
      </c>
      <c r="C114" s="7">
        <v>2013</v>
      </c>
      <c r="D114" s="8">
        <v>108613</v>
      </c>
      <c r="E114" s="8">
        <v>38800.080000000002</v>
      </c>
      <c r="F114" s="8">
        <v>6798.96</v>
      </c>
      <c r="G114" s="8">
        <v>150906.20000000001</v>
      </c>
      <c r="H114" s="8">
        <v>60662.400000000001</v>
      </c>
      <c r="I114" s="8">
        <v>28201.200000000001</v>
      </c>
      <c r="J114" s="8">
        <v>21214.799999999999</v>
      </c>
      <c r="K114" s="8">
        <v>74169.563492063491</v>
      </c>
    </row>
    <row r="115" spans="1:11" x14ac:dyDescent="0.2">
      <c r="A115" s="6" t="str">
        <f>Empresas_Valores[[#This Row],[Empresa]]&amp;Empresas_Valores[[#This Row],[Año]]</f>
        <v>Equinor2012</v>
      </c>
      <c r="B115" s="6" t="s">
        <v>20</v>
      </c>
      <c r="C115" s="7">
        <v>2012</v>
      </c>
      <c r="D115" s="8">
        <v>124424.8</v>
      </c>
      <c r="E115" s="8">
        <v>45941.19</v>
      </c>
      <c r="F115" s="8">
        <v>11850.8</v>
      </c>
      <c r="G115" s="8">
        <v>134916.79999999999</v>
      </c>
      <c r="H115" s="8">
        <v>55022.8</v>
      </c>
      <c r="I115" s="8">
        <v>17372</v>
      </c>
      <c r="J115" s="8">
        <v>13777.2</v>
      </c>
      <c r="K115" s="8">
        <v>80459.16</v>
      </c>
    </row>
    <row r="116" spans="1:11" x14ac:dyDescent="0.2">
      <c r="A116" s="6" t="str">
        <f>Empresas_Valores[[#This Row],[Empresa]]&amp;Empresas_Valores[[#This Row],[Año]]</f>
        <v>Equinor2011</v>
      </c>
      <c r="B116" s="6" t="s">
        <v>20</v>
      </c>
      <c r="C116" s="7">
        <v>2011</v>
      </c>
      <c r="D116" s="8">
        <v>119765.6</v>
      </c>
      <c r="E116" s="8">
        <v>47022.05</v>
      </c>
      <c r="F116" s="8">
        <v>14079.24</v>
      </c>
      <c r="G116" s="8">
        <v>137350.1</v>
      </c>
      <c r="H116" s="8">
        <v>50957.2</v>
      </c>
      <c r="I116" s="8">
        <v>19944.88</v>
      </c>
      <c r="J116" s="8">
        <v>10806.7</v>
      </c>
      <c r="K116" s="8">
        <v>79381.587301587308</v>
      </c>
    </row>
    <row r="117" spans="1:11" x14ac:dyDescent="0.2">
      <c r="A117" s="6" t="str">
        <f>Empresas_Valores[[#This Row],[Empresa]]&amp;Empresas_Valores[[#This Row],[Año]]</f>
        <v>Equinor2010</v>
      </c>
      <c r="B117" s="6" t="s">
        <v>20</v>
      </c>
      <c r="C117" s="7">
        <v>2010</v>
      </c>
      <c r="D117" s="8">
        <v>87329.84</v>
      </c>
      <c r="E117" s="8">
        <v>30657.43</v>
      </c>
      <c r="F117" s="8">
        <v>6241.87</v>
      </c>
      <c r="G117" s="8">
        <v>106610.7</v>
      </c>
      <c r="H117" s="8">
        <v>37536.29</v>
      </c>
      <c r="I117" s="8">
        <v>16546.34</v>
      </c>
      <c r="J117" s="8">
        <v>7945.13</v>
      </c>
      <c r="K117" s="8">
        <v>69741.309523809527</v>
      </c>
    </row>
    <row r="118" spans="1:11" x14ac:dyDescent="0.2">
      <c r="A118" s="6" t="str">
        <f>Empresas_Valores[[#This Row],[Empresa]]&amp;Empresas_Valores[[#This Row],[Año]]</f>
        <v>Equinor2009</v>
      </c>
      <c r="B118" s="6" t="s">
        <v>20</v>
      </c>
      <c r="C118" s="7">
        <v>2009</v>
      </c>
      <c r="D118" s="8">
        <v>73966.720000000001</v>
      </c>
      <c r="E118" s="8">
        <v>27608.799999999999</v>
      </c>
      <c r="F118" s="8">
        <v>2834.4</v>
      </c>
      <c r="G118" s="8">
        <v>90054.399999999994</v>
      </c>
      <c r="H118" s="8">
        <v>32018.880000000001</v>
      </c>
      <c r="I118" s="8">
        <v>15353.92</v>
      </c>
      <c r="J118" s="8">
        <v>5938.24</v>
      </c>
      <c r="K118" s="8">
        <v>67403.888888888891</v>
      </c>
    </row>
    <row r="119" spans="1:11" x14ac:dyDescent="0.2">
      <c r="A119" s="6" t="str">
        <f>Empresas_Valores[[#This Row],[Empresa]]&amp;Empresas_Valores[[#This Row],[Año]]</f>
        <v>Equinor2008</v>
      </c>
      <c r="B119" s="6" t="s">
        <v>20</v>
      </c>
      <c r="C119" s="7">
        <v>2008</v>
      </c>
      <c r="D119" s="8">
        <v>109113</v>
      </c>
      <c r="E119" s="8">
        <v>5090.99</v>
      </c>
      <c r="F119" s="8">
        <v>7794</v>
      </c>
      <c r="G119" s="8">
        <v>84210</v>
      </c>
      <c r="H119" s="8">
        <v>37900</v>
      </c>
      <c r="I119" s="8">
        <v>22480</v>
      </c>
      <c r="J119" s="8">
        <v>13960</v>
      </c>
      <c r="K119" s="8">
        <v>78300</v>
      </c>
    </row>
    <row r="120" spans="1:11" x14ac:dyDescent="0.2">
      <c r="A120" s="6" t="str">
        <f>Empresas_Valores[[#This Row],[Empresa]]&amp;Empresas_Valores[[#This Row],[Año]]</f>
        <v>Equinor2007</v>
      </c>
      <c r="B120" s="6" t="s">
        <v>20</v>
      </c>
      <c r="C120" s="7">
        <v>2007</v>
      </c>
      <c r="D120" s="8">
        <v>89398.58</v>
      </c>
      <c r="E120" s="8">
        <v>30117.69</v>
      </c>
      <c r="F120" s="8">
        <v>7642.53</v>
      </c>
      <c r="G120" s="8">
        <v>82726.92</v>
      </c>
      <c r="H120" s="8">
        <v>30656.27</v>
      </c>
      <c r="I120" s="8">
        <v>22480</v>
      </c>
      <c r="J120" s="8">
        <v>7312.97</v>
      </c>
      <c r="K120" s="8">
        <v>78840.836653386461</v>
      </c>
    </row>
    <row r="121" spans="1:11" x14ac:dyDescent="0.2">
      <c r="A121" s="6" t="str">
        <f>Empresas_Valores[[#This Row],[Empresa]]&amp;Empresas_Valores[[#This Row],[Año]]</f>
        <v>Equinor2006</v>
      </c>
      <c r="B121" s="6" t="s">
        <v>20</v>
      </c>
      <c r="C121" s="7">
        <v>2006</v>
      </c>
      <c r="D121" s="8">
        <v>66155.070000000007</v>
      </c>
      <c r="E121" s="8">
        <v>21400.97</v>
      </c>
      <c r="F121" s="8">
        <v>6344.06</v>
      </c>
      <c r="G121" s="8">
        <v>49276.1</v>
      </c>
      <c r="H121" s="8">
        <v>19092.009999999998</v>
      </c>
      <c r="I121" s="8">
        <v>4728.33</v>
      </c>
      <c r="J121" s="8">
        <v>1311.76</v>
      </c>
      <c r="K121" s="8">
        <v>59502.390438247014</v>
      </c>
    </row>
    <row r="122" spans="1:11" x14ac:dyDescent="0.2">
      <c r="A122" s="6" t="str">
        <f>Empresas_Valores[[#This Row],[Empresa]]&amp;Empresas_Valores[[#This Row],[Año]]</f>
        <v>Petrobras2022</v>
      </c>
      <c r="B122" s="6" t="s">
        <v>21</v>
      </c>
      <c r="C122" s="7">
        <v>2022</v>
      </c>
      <c r="D122" s="4">
        <v>124474</v>
      </c>
      <c r="E122" s="4">
        <v>70332</v>
      </c>
      <c r="F122" s="4">
        <v>36623</v>
      </c>
      <c r="G122" s="4">
        <v>187191</v>
      </c>
      <c r="H122" s="4">
        <v>69836</v>
      </c>
      <c r="I122" s="4">
        <v>44666</v>
      </c>
      <c r="J122" s="4">
        <v>10769</v>
      </c>
      <c r="K122" s="8">
        <v>85665.498007968126</v>
      </c>
    </row>
    <row r="123" spans="1:11" x14ac:dyDescent="0.2">
      <c r="A123" s="6" t="str">
        <f>Empresas_Valores[[#This Row],[Empresa]]&amp;Empresas_Valores[[#This Row],[Año]]</f>
        <v>Petrobras2021</v>
      </c>
      <c r="B123" s="6" t="s">
        <v>21</v>
      </c>
      <c r="C123" s="7">
        <v>2021</v>
      </c>
      <c r="D123" s="4">
        <v>83966</v>
      </c>
      <c r="E123" s="4">
        <v>49279</v>
      </c>
      <c r="F123" s="4">
        <v>19875</v>
      </c>
      <c r="G123" s="4">
        <v>174348</v>
      </c>
      <c r="H123" s="4">
        <v>69812</v>
      </c>
      <c r="I123" s="4">
        <v>49670</v>
      </c>
      <c r="J123" s="4">
        <v>11117</v>
      </c>
      <c r="K123" s="8">
        <v>66217.222222222219</v>
      </c>
    </row>
    <row r="124" spans="1:11" x14ac:dyDescent="0.2">
      <c r="A124" s="6" t="str">
        <f>Empresas_Valores[[#This Row],[Empresa]]&amp;Empresas_Valores[[#This Row],[Año]]</f>
        <v>Petrobras2020</v>
      </c>
      <c r="B124" s="6" t="s">
        <v>21</v>
      </c>
      <c r="C124" s="7">
        <v>2020</v>
      </c>
      <c r="D124" s="4">
        <v>53683</v>
      </c>
      <c r="E124" s="4">
        <v>21508</v>
      </c>
      <c r="F124" s="4">
        <v>1141</v>
      </c>
      <c r="G124" s="4">
        <v>190010</v>
      </c>
      <c r="H124" s="4">
        <v>59876</v>
      </c>
      <c r="I124" s="4">
        <v>65654</v>
      </c>
      <c r="J124" s="4">
        <v>12370</v>
      </c>
      <c r="K124" s="8">
        <v>59504.901185770752</v>
      </c>
    </row>
    <row r="125" spans="1:11" x14ac:dyDescent="0.2">
      <c r="A125" s="6" t="str">
        <f>Empresas_Valores[[#This Row],[Empresa]]&amp;Empresas_Valores[[#This Row],[Año]]</f>
        <v>Petrobras2019</v>
      </c>
      <c r="B125" s="6" t="s">
        <v>21</v>
      </c>
      <c r="C125" s="7">
        <v>2019</v>
      </c>
      <c r="D125" s="4">
        <v>76589</v>
      </c>
      <c r="E125" s="4">
        <v>35450</v>
      </c>
      <c r="F125" s="4">
        <v>10151</v>
      </c>
      <c r="G125" s="4">
        <v>229740</v>
      </c>
      <c r="H125" s="4">
        <v>74215</v>
      </c>
      <c r="I125" s="4">
        <v>76915</v>
      </c>
      <c r="J125" s="4">
        <v>8260</v>
      </c>
      <c r="K125" s="8">
        <v>99541.626984126982</v>
      </c>
    </row>
    <row r="126" spans="1:11" x14ac:dyDescent="0.2">
      <c r="A126" s="6" t="str">
        <f>Empresas_Valores[[#This Row],[Empresa]]&amp;Empresas_Valores[[#This Row],[Año]]</f>
        <v>Petrobras2018</v>
      </c>
      <c r="B126" s="6" t="s">
        <v>21</v>
      </c>
      <c r="C126" s="7">
        <v>2018</v>
      </c>
      <c r="D126" s="4">
        <v>84638</v>
      </c>
      <c r="E126" s="4">
        <v>28700</v>
      </c>
      <c r="F126" s="4">
        <v>7173</v>
      </c>
      <c r="G126" s="4">
        <v>222068</v>
      </c>
      <c r="H126" s="4">
        <v>73175</v>
      </c>
      <c r="I126" s="4">
        <v>80670</v>
      </c>
      <c r="J126" s="4">
        <v>14982</v>
      </c>
      <c r="K126" s="8">
        <v>84000.956175298808</v>
      </c>
    </row>
    <row r="127" spans="1:11" x14ac:dyDescent="0.2">
      <c r="A127" s="6" t="str">
        <f>Empresas_Valores[[#This Row],[Empresa]]&amp;Empresas_Valores[[#This Row],[Año]]</f>
        <v>Petrobras2017</v>
      </c>
      <c r="B127" s="6" t="s">
        <v>21</v>
      </c>
      <c r="C127" s="7">
        <v>2017</v>
      </c>
      <c r="D127" s="4">
        <v>88827</v>
      </c>
      <c r="E127" s="4">
        <v>31968</v>
      </c>
      <c r="F127" s="4">
        <v>-91</v>
      </c>
      <c r="G127" s="4">
        <v>251366</v>
      </c>
      <c r="H127" s="4">
        <v>81502</v>
      </c>
      <c r="I127" s="4">
        <v>102249</v>
      </c>
      <c r="J127" s="4">
        <v>24404</v>
      </c>
      <c r="K127" s="8">
        <v>57332.788844621515</v>
      </c>
    </row>
    <row r="128" spans="1:11" x14ac:dyDescent="0.2">
      <c r="A128" s="6" t="str">
        <f>Empresas_Valores[[#This Row],[Empresa]]&amp;Empresas_Valores[[#This Row],[Año]]</f>
        <v>Petrobras2016</v>
      </c>
      <c r="B128" s="6" t="s">
        <v>21</v>
      </c>
      <c r="C128" s="7">
        <v>2016</v>
      </c>
      <c r="D128" s="4">
        <v>81405</v>
      </c>
      <c r="E128" s="4">
        <v>18273</v>
      </c>
      <c r="F128" s="4">
        <v>-4838</v>
      </c>
      <c r="G128" s="4">
        <v>246983</v>
      </c>
      <c r="H128" s="4">
        <v>77550</v>
      </c>
      <c r="I128" s="4">
        <v>108597</v>
      </c>
      <c r="J128" s="4">
        <v>21989</v>
      </c>
      <c r="K128" s="8">
        <v>49358.769841269845</v>
      </c>
    </row>
    <row r="129" spans="1:11" x14ac:dyDescent="0.2">
      <c r="A129" s="6" t="str">
        <f>Empresas_Valores[[#This Row],[Empresa]]&amp;Empresas_Valores[[#This Row],[Año]]</f>
        <v>Petrobras2015</v>
      </c>
      <c r="B129" s="6" t="s">
        <v>21</v>
      </c>
      <c r="C129" s="7">
        <v>2015</v>
      </c>
      <c r="D129" s="4">
        <v>97314</v>
      </c>
      <c r="E129" s="4">
        <v>10461</v>
      </c>
      <c r="F129" s="4">
        <v>-8450</v>
      </c>
      <c r="G129" s="4">
        <v>230521</v>
      </c>
      <c r="H129" s="4">
        <v>66055</v>
      </c>
      <c r="I129" s="4">
        <v>111560</v>
      </c>
      <c r="J129" s="4">
        <v>25838</v>
      </c>
      <c r="K129" s="8">
        <v>41861.428571428572</v>
      </c>
    </row>
    <row r="130" spans="1:11" x14ac:dyDescent="0.2">
      <c r="A130" s="6" t="str">
        <f>Empresas_Valores[[#This Row],[Empresa]]&amp;Empresas_Valores[[#This Row],[Año]]</f>
        <v>Petrobras2014</v>
      </c>
      <c r="B130" s="6" t="s">
        <v>21</v>
      </c>
      <c r="C130" s="7">
        <v>2014</v>
      </c>
      <c r="D130" s="4">
        <v>143657</v>
      </c>
      <c r="E130" s="4">
        <v>5616</v>
      </c>
      <c r="F130" s="4">
        <v>-7367</v>
      </c>
      <c r="G130" s="4">
        <v>298687</v>
      </c>
      <c r="H130" s="4">
        <v>116978</v>
      </c>
      <c r="I130" s="4">
        <v>120274</v>
      </c>
      <c r="J130" s="4">
        <v>25978</v>
      </c>
      <c r="K130" s="8">
        <v>85660.912698412692</v>
      </c>
    </row>
    <row r="131" spans="1:11" x14ac:dyDescent="0.2">
      <c r="A131" s="6" t="str">
        <f>Empresas_Valores[[#This Row],[Empresa]]&amp;Empresas_Valores[[#This Row],[Año]]</f>
        <v>Petrobras2013</v>
      </c>
      <c r="B131" s="6" t="s">
        <v>21</v>
      </c>
      <c r="C131" s="7">
        <v>2013</v>
      </c>
      <c r="D131" s="4">
        <v>141462</v>
      </c>
      <c r="E131" s="4">
        <v>27469</v>
      </c>
      <c r="F131" s="4">
        <v>11094</v>
      </c>
      <c r="G131" s="4">
        <v>321423</v>
      </c>
      <c r="H131" s="4">
        <v>149123</v>
      </c>
      <c r="I131" s="4">
        <v>106308</v>
      </c>
      <c r="J131" s="4">
        <v>19753</v>
      </c>
      <c r="K131" s="8">
        <v>105081.78571428571</v>
      </c>
    </row>
    <row r="132" spans="1:11" x14ac:dyDescent="0.2">
      <c r="A132" s="6" t="str">
        <f>Empresas_Valores[[#This Row],[Empresa]]&amp;Empresas_Valores[[#This Row],[Año]]</f>
        <v>Petrobras2012</v>
      </c>
      <c r="B132" s="6" t="s">
        <v>21</v>
      </c>
      <c r="C132" s="7">
        <v>2012</v>
      </c>
      <c r="D132" s="4">
        <v>144103</v>
      </c>
      <c r="E132" s="4">
        <v>24450</v>
      </c>
      <c r="F132" s="4">
        <v>11034</v>
      </c>
      <c r="G132" s="4">
        <v>327396</v>
      </c>
      <c r="H132" s="4">
        <v>161866</v>
      </c>
      <c r="I132" s="4">
        <v>88570</v>
      </c>
      <c r="J132" s="4">
        <v>23951</v>
      </c>
      <c r="K132" s="8">
        <v>151865.79999999999</v>
      </c>
    </row>
    <row r="133" spans="1:11" x14ac:dyDescent="0.2">
      <c r="A133" s="6" t="str">
        <f>Empresas_Valores[[#This Row],[Empresa]]&amp;Empresas_Valores[[#This Row],[Año]]</f>
        <v>Petrobras2011</v>
      </c>
      <c r="B133" s="6" t="s">
        <v>21</v>
      </c>
      <c r="C133" s="7">
        <v>2011</v>
      </c>
      <c r="D133" s="4">
        <v>145915</v>
      </c>
      <c r="E133" s="4">
        <v>37820</v>
      </c>
      <c r="F133" s="4">
        <v>20121</v>
      </c>
      <c r="G133" s="4">
        <v>316414</v>
      </c>
      <c r="H133" s="4">
        <v>172588</v>
      </c>
      <c r="I133" s="4">
        <v>72816</v>
      </c>
      <c r="J133" s="4">
        <v>28018</v>
      </c>
      <c r="K133" s="8">
        <v>207439.84126984127</v>
      </c>
    </row>
    <row r="134" spans="1:11" x14ac:dyDescent="0.2">
      <c r="A134" s="6" t="str">
        <f>Empresas_Valores[[#This Row],[Empresa]]&amp;Empresas_Valores[[#This Row],[Año]]</f>
        <v>Petrobras2010</v>
      </c>
      <c r="B134" s="6" t="s">
        <v>21</v>
      </c>
      <c r="C134" s="7">
        <v>2010</v>
      </c>
      <c r="D134" s="4">
        <v>120452</v>
      </c>
      <c r="E134" s="4">
        <v>34680</v>
      </c>
      <c r="F134" s="4">
        <v>20055</v>
      </c>
      <c r="G134" s="4">
        <v>310194</v>
      </c>
      <c r="H134" s="4">
        <v>185949</v>
      </c>
      <c r="I134" s="4">
        <v>60532</v>
      </c>
      <c r="J134" s="4">
        <v>33267</v>
      </c>
      <c r="K134" s="8">
        <v>173236.86507936509</v>
      </c>
    </row>
    <row r="135" spans="1:11" x14ac:dyDescent="0.2">
      <c r="A135" s="6" t="str">
        <f>Empresas_Valores[[#This Row],[Empresa]]&amp;Empresas_Valores[[#This Row],[Año]]</f>
        <v>Petrobras2009</v>
      </c>
      <c r="B135" s="6" t="s">
        <v>21</v>
      </c>
      <c r="C135" s="7">
        <v>2009</v>
      </c>
      <c r="D135" s="4">
        <v>91146</v>
      </c>
      <c r="E135" s="4">
        <v>30052</v>
      </c>
      <c r="F135" s="4">
        <v>15308</v>
      </c>
      <c r="G135" s="4">
        <v>200270</v>
      </c>
      <c r="H135" s="4">
        <v>95420</v>
      </c>
      <c r="I135" s="4">
        <v>49244</v>
      </c>
      <c r="J135" s="4">
        <v>16241</v>
      </c>
      <c r="K135" s="8">
        <v>173128.21428571429</v>
      </c>
    </row>
    <row r="136" spans="1:11" x14ac:dyDescent="0.2">
      <c r="A136" s="6" t="str">
        <f>Empresas_Valores[[#This Row],[Empresa]]&amp;Empresas_Valores[[#This Row],[Año]]</f>
        <v>Petrobras2008</v>
      </c>
      <c r="B136" s="6" t="s">
        <v>21</v>
      </c>
      <c r="C136" s="7">
        <v>2008</v>
      </c>
      <c r="D136" s="4">
        <v>118257</v>
      </c>
      <c r="E136" s="4">
        <v>31222</v>
      </c>
      <c r="F136" s="4">
        <v>18879</v>
      </c>
      <c r="G136" s="4">
        <v>125695</v>
      </c>
      <c r="H136" s="4">
        <v>62568</v>
      </c>
      <c r="I136" s="4">
        <v>20984</v>
      </c>
      <c r="J136" s="4">
        <v>6623</v>
      </c>
      <c r="K136" s="8">
        <v>215370.39525691699</v>
      </c>
    </row>
    <row r="137" spans="1:11" x14ac:dyDescent="0.2">
      <c r="A137" s="6" t="str">
        <f>Empresas_Valores[[#This Row],[Empresa]]&amp;Empresas_Valores[[#This Row],[Año]]</f>
        <v>Petrobras2007</v>
      </c>
      <c r="B137" s="6" t="s">
        <v>21</v>
      </c>
      <c r="C137" s="7">
        <v>2007</v>
      </c>
      <c r="D137" s="4">
        <v>87735</v>
      </c>
      <c r="E137" s="4">
        <v>25995</v>
      </c>
      <c r="F137" s="4">
        <v>13138</v>
      </c>
      <c r="G137" s="4">
        <v>129715</v>
      </c>
      <c r="H137" s="4">
        <v>65179</v>
      </c>
      <c r="I137" s="4">
        <v>17245</v>
      </c>
      <c r="J137" s="4">
        <v>7254</v>
      </c>
      <c r="K137" s="8">
        <v>143955.37848605576</v>
      </c>
    </row>
    <row r="138" spans="1:11" x14ac:dyDescent="0.2">
      <c r="A138" s="6" t="str">
        <f>Empresas_Valores[[#This Row],[Empresa]]&amp;Empresas_Valores[[#This Row],[Año]]</f>
        <v>Petrobras2006</v>
      </c>
      <c r="B138" s="6" t="s">
        <v>21</v>
      </c>
      <c r="C138" s="7">
        <v>2006</v>
      </c>
      <c r="D138" s="4">
        <v>72347</v>
      </c>
      <c r="E138" s="4">
        <v>23517</v>
      </c>
      <c r="F138" s="4">
        <v>12826</v>
      </c>
      <c r="G138" s="4">
        <v>98680</v>
      </c>
      <c r="H138" s="4">
        <v>44299</v>
      </c>
      <c r="I138" s="4">
        <v>15526</v>
      </c>
      <c r="J138" s="4">
        <v>13034</v>
      </c>
      <c r="K138" s="8">
        <v>97658.924302788844</v>
      </c>
    </row>
    <row r="139" spans="1:11" x14ac:dyDescent="0.2">
      <c r="A139" s="6" t="str">
        <f>Empresas_Valores[[#This Row],[Empresa]]&amp;Empresas_Valores[[#This Row],[Año]]</f>
        <v>Ecopetrol2022</v>
      </c>
      <c r="B139" s="6" t="s">
        <v>22</v>
      </c>
      <c r="C139" s="7">
        <v>2022</v>
      </c>
      <c r="D139" s="4">
        <v>175572.2</v>
      </c>
      <c r="E139" s="4">
        <v>79594.63</v>
      </c>
      <c r="F139" s="4">
        <v>34765.26</v>
      </c>
      <c r="G139" s="4">
        <v>333071.7</v>
      </c>
      <c r="H139" s="4">
        <v>125293.4</v>
      </c>
      <c r="I139" s="4">
        <v>102229.9</v>
      </c>
      <c r="J139" s="4">
        <v>18219.5</v>
      </c>
      <c r="K139" s="4">
        <v>29226.377260052606</v>
      </c>
    </row>
    <row r="140" spans="1:11" x14ac:dyDescent="0.2">
      <c r="A140" s="6" t="str">
        <f>Empresas_Valores[[#This Row],[Empresa]]&amp;Empresas_Valores[[#This Row],[Año]]</f>
        <v>Ecopetrol2021</v>
      </c>
      <c r="B140" s="6" t="s">
        <v>22</v>
      </c>
      <c r="C140" s="7">
        <v>2021</v>
      </c>
      <c r="D140" s="4">
        <v>119445.6</v>
      </c>
      <c r="E140" s="4">
        <v>51814.91</v>
      </c>
      <c r="F140" s="4">
        <v>20343.89</v>
      </c>
      <c r="G140" s="4">
        <v>315154.59999999998</v>
      </c>
      <c r="H140" s="4">
        <v>117758.9</v>
      </c>
      <c r="I140" s="4">
        <v>111611</v>
      </c>
      <c r="J140" s="4">
        <v>21030.17</v>
      </c>
      <c r="K140" s="4">
        <v>27874.955478504162</v>
      </c>
    </row>
    <row r="141" spans="1:11" x14ac:dyDescent="0.2">
      <c r="A141" s="6" t="str">
        <f>Empresas_Valores[[#This Row],[Empresa]]&amp;Empresas_Valores[[#This Row],[Año]]</f>
        <v>Ecopetrol2020</v>
      </c>
      <c r="B141" s="6" t="s">
        <v>22</v>
      </c>
      <c r="C141" s="7">
        <v>2020</v>
      </c>
      <c r="D141" s="4">
        <v>65290.41</v>
      </c>
      <c r="E141" s="4">
        <v>21458.19</v>
      </c>
      <c r="F141" s="4">
        <v>2062.6799999999998</v>
      </c>
      <c r="G141" s="4">
        <v>179002.4</v>
      </c>
      <c r="H141" s="4">
        <v>69549.17</v>
      </c>
      <c r="I141" s="4">
        <v>54350.93</v>
      </c>
      <c r="J141" s="4">
        <v>9460.0470000000005</v>
      </c>
      <c r="K141" s="4">
        <v>25047.479447414793</v>
      </c>
    </row>
    <row r="142" spans="1:11" x14ac:dyDescent="0.2">
      <c r="A142" s="6" t="str">
        <f>Empresas_Valores[[#This Row],[Empresa]]&amp;Empresas_Valores[[#This Row],[Año]]</f>
        <v>Ecopetrol2019</v>
      </c>
      <c r="B142" s="6" t="s">
        <v>22</v>
      </c>
      <c r="C142" s="7">
        <v>2019</v>
      </c>
      <c r="D142" s="4">
        <v>100083.9</v>
      </c>
      <c r="E142" s="4">
        <v>41453.910000000003</v>
      </c>
      <c r="F142" s="4">
        <v>19241.62</v>
      </c>
      <c r="G142" s="4">
        <v>187446.39999999999</v>
      </c>
      <c r="H142" s="4">
        <v>81524.28</v>
      </c>
      <c r="I142" s="4">
        <v>46517.75</v>
      </c>
      <c r="J142" s="4">
        <v>12179.69</v>
      </c>
      <c r="K142" s="4">
        <v>33396.544145877058</v>
      </c>
    </row>
    <row r="143" spans="1:11" x14ac:dyDescent="0.2">
      <c r="A143" s="6" t="str">
        <f>Empresas_Valores[[#This Row],[Empresa]]&amp;Empresas_Valores[[#This Row],[Año]]</f>
        <v>Ecopetrol2018</v>
      </c>
      <c r="B143" s="6" t="s">
        <v>22</v>
      </c>
      <c r="C143" s="7">
        <v>2018</v>
      </c>
      <c r="D143" s="4">
        <v>109766.2</v>
      </c>
      <c r="E143" s="4">
        <v>48261.23</v>
      </c>
      <c r="F143" s="4">
        <v>18210.22</v>
      </c>
      <c r="G143" s="4">
        <v>199429.6</v>
      </c>
      <c r="H143" s="4">
        <v>91372.45</v>
      </c>
      <c r="I143" s="4">
        <v>54468.35</v>
      </c>
      <c r="J143" s="4">
        <v>18612.55</v>
      </c>
      <c r="K143" s="4">
        <v>34939.535434766796</v>
      </c>
    </row>
    <row r="144" spans="1:11" x14ac:dyDescent="0.2">
      <c r="A144" s="6" t="str">
        <f>Empresas_Valores[[#This Row],[Empresa]]&amp;Empresas_Valores[[#This Row],[Año]]</f>
        <v>Ecopetrol2017</v>
      </c>
      <c r="B144" s="6" t="s">
        <v>22</v>
      </c>
      <c r="C144" s="7">
        <v>2017</v>
      </c>
      <c r="D144" s="4">
        <v>83931.34</v>
      </c>
      <c r="E144" s="4">
        <v>36679.800000000003</v>
      </c>
      <c r="F144" s="4">
        <v>10767.81</v>
      </c>
      <c r="G144" s="4">
        <v>176771.1</v>
      </c>
      <c r="H144" s="4">
        <v>72323.55</v>
      </c>
      <c r="I144" s="4">
        <v>57605</v>
      </c>
      <c r="J144" s="4">
        <v>16370.64</v>
      </c>
      <c r="K144" s="4">
        <v>16081.292976239292</v>
      </c>
    </row>
    <row r="145" spans="1:11" x14ac:dyDescent="0.2">
      <c r="A145" s="6" t="str">
        <f>Empresas_Valores[[#This Row],[Empresa]]&amp;Empresas_Valores[[#This Row],[Año]]</f>
        <v>Ecopetrol2016</v>
      </c>
      <c r="B145" s="6" t="s">
        <v>22</v>
      </c>
      <c r="C145" s="7">
        <v>2016</v>
      </c>
      <c r="D145" s="4">
        <v>63031.23</v>
      </c>
      <c r="E145" s="4">
        <v>21465.01</v>
      </c>
      <c r="F145" s="4">
        <v>3182.2449999999999</v>
      </c>
      <c r="G145" s="4">
        <v>156569.29999999999</v>
      </c>
      <c r="H145" s="4">
        <v>56628.65</v>
      </c>
      <c r="I145" s="4">
        <v>62524.57</v>
      </c>
      <c r="J145" s="4">
        <v>17910.900000000001</v>
      </c>
      <c r="K145" s="4">
        <v>13741.874853953626</v>
      </c>
    </row>
    <row r="146" spans="1:11" x14ac:dyDescent="0.2">
      <c r="A146" s="6" t="str">
        <f>Empresas_Valores[[#This Row],[Empresa]]&amp;Empresas_Valores[[#This Row],[Año]]</f>
        <v>Ecopetrol2015</v>
      </c>
      <c r="B146" s="6" t="s">
        <v>22</v>
      </c>
      <c r="C146" s="7">
        <v>2015</v>
      </c>
      <c r="D146" s="4">
        <v>20938.91</v>
      </c>
      <c r="E146" s="4">
        <v>3560.61</v>
      </c>
      <c r="F146" s="4">
        <v>-2877.5439999999999</v>
      </c>
      <c r="G146" s="4">
        <v>49435.28</v>
      </c>
      <c r="H146" s="4">
        <v>17240.38</v>
      </c>
      <c r="I146" s="4">
        <v>19459.89</v>
      </c>
      <c r="J146" s="4">
        <v>3117.2660000000001</v>
      </c>
      <c r="K146" s="4">
        <v>19451.549556925085</v>
      </c>
    </row>
    <row r="147" spans="1:11" x14ac:dyDescent="0.2">
      <c r="A147" s="6" t="str">
        <f>Empresas_Valores[[#This Row],[Empresa]]&amp;Empresas_Valores[[#This Row],[Año]]</f>
        <v>Ecopetrol2014</v>
      </c>
      <c r="B147" s="6" t="s">
        <v>22</v>
      </c>
      <c r="C147" s="7">
        <v>2014</v>
      </c>
      <c r="D147" s="4">
        <v>34462.67</v>
      </c>
      <c r="E147" s="4">
        <v>11542.68</v>
      </c>
      <c r="F147" s="4">
        <v>3755.1350000000002</v>
      </c>
      <c r="G147" s="4">
        <v>71090.649999999994</v>
      </c>
      <c r="H147" s="4">
        <v>36370.949999999997</v>
      </c>
      <c r="I147" s="4">
        <v>16929.830000000002</v>
      </c>
      <c r="J147" s="4">
        <v>4519.32</v>
      </c>
      <c r="K147" s="4">
        <v>48048.040531891253</v>
      </c>
    </row>
    <row r="148" spans="1:11" x14ac:dyDescent="0.2">
      <c r="A148" s="6" t="str">
        <f>Empresas_Valores[[#This Row],[Empresa]]&amp;Empresas_Valores[[#This Row],[Año]]</f>
        <v>Ecopetrol2013</v>
      </c>
      <c r="B148" s="6" t="s">
        <v>22</v>
      </c>
      <c r="C148" s="7">
        <v>2013</v>
      </c>
      <c r="D148" s="4">
        <v>38031.5</v>
      </c>
      <c r="E148" s="4">
        <v>13104.07</v>
      </c>
      <c r="F148" s="4">
        <v>7077.5119999999997</v>
      </c>
      <c r="G148" s="4">
        <v>71511.12</v>
      </c>
      <c r="H148" s="4">
        <v>40874.199999999997</v>
      </c>
      <c r="I148" s="4">
        <v>11568.96</v>
      </c>
      <c r="J148" s="4">
        <v>5670.4030000000002</v>
      </c>
      <c r="K148" s="4">
        <v>66281.326937800332</v>
      </c>
    </row>
    <row r="149" spans="1:11" x14ac:dyDescent="0.2">
      <c r="A149" s="6" t="str">
        <f>Empresas_Valores[[#This Row],[Empresa]]&amp;Empresas_Valores[[#This Row],[Año]]</f>
        <v>Ecopetrol2012</v>
      </c>
      <c r="B149" s="6" t="s">
        <v>22</v>
      </c>
      <c r="C149" s="7">
        <v>2012</v>
      </c>
      <c r="D149" s="4">
        <v>38557.120000000003</v>
      </c>
      <c r="E149" s="4">
        <v>14886.07</v>
      </c>
      <c r="F149" s="4">
        <v>8276.2099999999991</v>
      </c>
      <c r="G149" s="4">
        <v>63772.56</v>
      </c>
      <c r="H149" s="4">
        <v>37712.11</v>
      </c>
      <c r="I149" s="4">
        <v>6421.3440000000001</v>
      </c>
      <c r="J149" s="4">
        <v>5214.8599999999997</v>
      </c>
      <c r="K149" s="4">
        <v>75131.217486290639</v>
      </c>
    </row>
    <row r="150" spans="1:11" x14ac:dyDescent="0.2">
      <c r="A150" s="6" t="str">
        <f>Empresas_Valores[[#This Row],[Empresa]]&amp;Empresas_Valores[[#This Row],[Año]]</f>
        <v>Ecopetrol2011</v>
      </c>
      <c r="B150" s="6" t="s">
        <v>22</v>
      </c>
      <c r="C150" s="7">
        <v>2011</v>
      </c>
      <c r="D150" s="4">
        <v>36163.74</v>
      </c>
      <c r="E150" s="4">
        <v>17347.080000000002</v>
      </c>
      <c r="F150" s="4">
        <v>8498.7800000000007</v>
      </c>
      <c r="G150" s="4">
        <v>50752.56</v>
      </c>
      <c r="H150" s="4">
        <v>31317.81</v>
      </c>
      <c r="I150" s="4">
        <v>4383.4799999999996</v>
      </c>
      <c r="J150" s="4">
        <v>4464.6400000000003</v>
      </c>
      <c r="K150" s="4">
        <v>51549.43088581301</v>
      </c>
    </row>
    <row r="151" spans="1:11" x14ac:dyDescent="0.2">
      <c r="A151" s="6" t="str">
        <f>Empresas_Valores[[#This Row],[Empresa]]&amp;Empresas_Valores[[#This Row],[Año]]</f>
        <v>Ecopetrol2010</v>
      </c>
      <c r="B151" s="6" t="s">
        <v>22</v>
      </c>
      <c r="C151" s="7">
        <v>2010</v>
      </c>
      <c r="D151" s="4">
        <v>22243.200000000001</v>
      </c>
      <c r="E151" s="4">
        <v>9130.2800000000007</v>
      </c>
      <c r="F151" s="4">
        <v>4317.62</v>
      </c>
      <c r="G151" s="4">
        <v>36447.75</v>
      </c>
      <c r="H151" s="4">
        <v>22161.48</v>
      </c>
      <c r="I151" s="4">
        <v>4151.8599999999997</v>
      </c>
      <c r="J151" s="4">
        <v>2148.91</v>
      </c>
      <c r="K151" s="4">
        <v>39535.55304291068</v>
      </c>
    </row>
    <row r="152" spans="1:11" x14ac:dyDescent="0.2">
      <c r="A152" s="6" t="str">
        <f>Empresas_Valores[[#This Row],[Empresa]]&amp;Empresas_Valores[[#This Row],[Año]]</f>
        <v>Ecopetrol2009</v>
      </c>
      <c r="B152" s="6" t="s">
        <v>22</v>
      </c>
      <c r="C152" s="7">
        <v>2009</v>
      </c>
      <c r="D152" s="4">
        <v>14290.06</v>
      </c>
      <c r="E152" s="4">
        <v>5515.28</v>
      </c>
      <c r="F152" s="4">
        <v>2412.06</v>
      </c>
      <c r="G152" s="4">
        <v>26112.97</v>
      </c>
      <c r="H152" s="4">
        <v>15750.29</v>
      </c>
      <c r="I152" s="4">
        <v>2685.74</v>
      </c>
      <c r="J152" s="4">
        <v>1891.45</v>
      </c>
      <c r="K152" s="4">
        <v>25240.986019350596</v>
      </c>
    </row>
    <row r="153" spans="1:11" x14ac:dyDescent="0.2">
      <c r="A153" s="6" t="str">
        <f>Empresas_Valores[[#This Row],[Empresa]]&amp;Empresas_Valores[[#This Row],[Año]]</f>
        <v>Ecopetrol2008</v>
      </c>
      <c r="B153" s="6" t="s">
        <v>22</v>
      </c>
      <c r="C153" s="7">
        <v>2008</v>
      </c>
      <c r="D153" s="4">
        <v>21152</v>
      </c>
      <c r="E153" s="4">
        <v>10398</v>
      </c>
      <c r="F153" s="4">
        <v>11630</v>
      </c>
      <c r="G153" s="4">
        <v>11488.17</v>
      </c>
      <c r="H153" s="4">
        <v>11954.81</v>
      </c>
      <c r="I153" s="4">
        <v>2824</v>
      </c>
      <c r="J153" s="4">
        <v>3493</v>
      </c>
      <c r="K153" s="4">
        <v>20120.238787367613</v>
      </c>
    </row>
    <row r="154" spans="1:11" x14ac:dyDescent="0.2">
      <c r="A154" s="6" t="str">
        <f>Empresas_Valores[[#This Row],[Empresa]]&amp;Empresas_Valores[[#This Row],[Año]]</f>
        <v>Ecopetrol2007</v>
      </c>
      <c r="B154" s="6" t="s">
        <v>22</v>
      </c>
      <c r="C154" s="7">
        <v>2007</v>
      </c>
      <c r="D154" s="4">
        <v>10398</v>
      </c>
      <c r="E154" s="4">
        <v>4360.99</v>
      </c>
      <c r="F154" s="4">
        <v>2570.92</v>
      </c>
      <c r="G154" s="4">
        <v>23879.8</v>
      </c>
      <c r="H154" s="4">
        <v>13306.03</v>
      </c>
      <c r="I154" s="4">
        <v>3000</v>
      </c>
      <c r="J154" s="4">
        <v>4816.6499999999996</v>
      </c>
      <c r="K154" s="4">
        <v>27000</v>
      </c>
    </row>
    <row r="155" spans="1:11" x14ac:dyDescent="0.2">
      <c r="A155" s="18" t="str">
        <f>Empresas_Valores[[#This Row],[Empresa]]&amp;Empresas_Valores[[#This Row],[Año]]</f>
        <v>Ecopetrol2006</v>
      </c>
      <c r="B155" s="6" t="s">
        <v>22</v>
      </c>
      <c r="C155" s="7">
        <v>2006</v>
      </c>
      <c r="D155" s="4" t="str">
        <f>""</f>
        <v/>
      </c>
      <c r="E155" s="4" t="str">
        <f>""</f>
        <v/>
      </c>
      <c r="F155" s="4" t="str">
        <f>""</f>
        <v/>
      </c>
      <c r="G155" s="4" t="str">
        <f>""</f>
        <v/>
      </c>
      <c r="H155" s="4" t="str">
        <f>""</f>
        <v/>
      </c>
      <c r="I155" s="4" t="str">
        <f>""</f>
        <v/>
      </c>
      <c r="J155" s="4" t="str">
        <f>""</f>
        <v/>
      </c>
      <c r="K155" s="4" t="str">
        <f>""</f>
        <v/>
      </c>
    </row>
  </sheetData>
  <pageMargins left="0.7" right="0.7" top="0.75" bottom="0.75" header="0.3" footer="0.3"/>
  <tableParts count="1">
    <tablePart r:id="rId1"/>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C9DB98-B188-42E2-9C44-BE6129242FF9}">
  <dimension ref="A1:B82"/>
  <sheetViews>
    <sheetView workbookViewId="0">
      <selection activeCell="B13" sqref="B13"/>
    </sheetView>
  </sheetViews>
  <sheetFormatPr baseColWidth="10" defaultColWidth="11.5" defaultRowHeight="15" x14ac:dyDescent="0.2"/>
  <cols>
    <col min="2" max="2" width="16.83203125" bestFit="1" customWidth="1"/>
  </cols>
  <sheetData>
    <row r="1" spans="1:2" x14ac:dyDescent="0.2">
      <c r="A1" s="9" t="s">
        <v>31</v>
      </c>
      <c r="B1" s="9" t="s">
        <v>32</v>
      </c>
    </row>
    <row r="2" spans="1:2" x14ac:dyDescent="0.2">
      <c r="A2" s="3">
        <v>2026</v>
      </c>
      <c r="B2" s="10">
        <v>68.816666666666677</v>
      </c>
    </row>
    <row r="3" spans="1:2" x14ac:dyDescent="0.2">
      <c r="A3" s="3">
        <v>2025</v>
      </c>
      <c r="B3" s="10">
        <v>64.27</v>
      </c>
    </row>
    <row r="4" spans="1:2" x14ac:dyDescent="0.2">
      <c r="A4" s="3">
        <v>2024</v>
      </c>
      <c r="B4" s="10">
        <v>75.81583333333333</v>
      </c>
    </row>
    <row r="5" spans="1:2" x14ac:dyDescent="0.2">
      <c r="A5" s="3">
        <v>2023</v>
      </c>
      <c r="B5" s="10">
        <v>77.697499999999977</v>
      </c>
    </row>
    <row r="6" spans="1:2" x14ac:dyDescent="0.2">
      <c r="A6" s="3">
        <v>2022</v>
      </c>
      <c r="B6" s="10">
        <v>94.25333333333333</v>
      </c>
    </row>
    <row r="7" spans="1:2" x14ac:dyDescent="0.2">
      <c r="A7" s="3">
        <v>2021</v>
      </c>
      <c r="B7" s="10">
        <v>68.231666666666669</v>
      </c>
    </row>
    <row r="8" spans="1:2" x14ac:dyDescent="0.2">
      <c r="A8" s="3">
        <v>2020</v>
      </c>
      <c r="B8" s="10">
        <v>38.578333333333333</v>
      </c>
    </row>
    <row r="9" spans="1:2" x14ac:dyDescent="0.2">
      <c r="A9" s="3">
        <v>2019</v>
      </c>
      <c r="B9" s="10">
        <v>57.310833333333328</v>
      </c>
    </row>
    <row r="10" spans="1:2" x14ac:dyDescent="0.2">
      <c r="A10" s="3">
        <v>2018</v>
      </c>
      <c r="B10" s="10">
        <v>64.575833333333335</v>
      </c>
    </row>
    <row r="11" spans="1:2" x14ac:dyDescent="0.2">
      <c r="A11" s="3">
        <v>2017</v>
      </c>
      <c r="B11" s="10">
        <v>51.855833333333329</v>
      </c>
    </row>
    <row r="12" spans="1:2" x14ac:dyDescent="0.2">
      <c r="A12" s="3">
        <v>2016</v>
      </c>
      <c r="B12" s="10">
        <v>44.218333333333334</v>
      </c>
    </row>
    <row r="13" spans="1:2" x14ac:dyDescent="0.2">
      <c r="A13" s="3">
        <v>2015</v>
      </c>
      <c r="B13" s="10">
        <v>49.185833333333335</v>
      </c>
    </row>
    <row r="14" spans="1:2" x14ac:dyDescent="0.2">
      <c r="A14" s="3">
        <v>2014</v>
      </c>
      <c r="B14" s="10">
        <v>91.56</v>
      </c>
    </row>
    <row r="15" spans="1:2" x14ac:dyDescent="0.2">
      <c r="A15" s="3">
        <v>2013</v>
      </c>
      <c r="B15" s="10">
        <v>97.573333333333338</v>
      </c>
    </row>
    <row r="16" spans="1:2" x14ac:dyDescent="0.2">
      <c r="A16" s="3">
        <v>2012</v>
      </c>
      <c r="B16" s="10">
        <v>94.029166666666654</v>
      </c>
    </row>
    <row r="17" spans="1:2" x14ac:dyDescent="0.2">
      <c r="A17" s="3">
        <v>2011</v>
      </c>
      <c r="B17" s="10">
        <v>96.789166666666645</v>
      </c>
    </row>
    <row r="18" spans="1:2" x14ac:dyDescent="0.2">
      <c r="A18" s="3">
        <v>2010</v>
      </c>
      <c r="B18" s="10">
        <v>79.946666666666673</v>
      </c>
    </row>
    <row r="19" spans="1:2" x14ac:dyDescent="0.2">
      <c r="A19" s="3">
        <v>2009</v>
      </c>
      <c r="B19" s="10">
        <v>63.775833333333338</v>
      </c>
    </row>
    <row r="20" spans="1:2" x14ac:dyDescent="0.2">
      <c r="A20" s="3">
        <v>2008</v>
      </c>
      <c r="B20" s="10">
        <v>98.694166666666661</v>
      </c>
    </row>
    <row r="21" spans="1:2" x14ac:dyDescent="0.2">
      <c r="A21" s="3">
        <v>2007</v>
      </c>
      <c r="B21" s="10">
        <v>74.890833333333333</v>
      </c>
    </row>
    <row r="22" spans="1:2" x14ac:dyDescent="0.2">
      <c r="A22" s="3">
        <v>2006</v>
      </c>
      <c r="B22" s="10">
        <v>66.918333333333337</v>
      </c>
    </row>
    <row r="23" spans="1:2" x14ac:dyDescent="0.2">
      <c r="A23" s="3">
        <v>2005</v>
      </c>
      <c r="B23" s="10">
        <v>57.24666666666667</v>
      </c>
    </row>
    <row r="24" spans="1:2" x14ac:dyDescent="0.2">
      <c r="A24" s="3">
        <v>2004</v>
      </c>
      <c r="B24" s="10">
        <v>41.577500000000008</v>
      </c>
    </row>
    <row r="25" spans="1:2" x14ac:dyDescent="0.2">
      <c r="A25" s="3">
        <v>2003</v>
      </c>
      <c r="B25" s="10">
        <v>30.900000000000002</v>
      </c>
    </row>
    <row r="26" spans="1:2" x14ac:dyDescent="0.2">
      <c r="A26" s="3">
        <v>2002</v>
      </c>
      <c r="B26" s="10">
        <v>26.584999999999997</v>
      </c>
    </row>
    <row r="27" spans="1:2" x14ac:dyDescent="0.2">
      <c r="A27" s="3">
        <v>2001</v>
      </c>
      <c r="B27" s="10">
        <v>25.249166666666664</v>
      </c>
    </row>
    <row r="28" spans="1:2" x14ac:dyDescent="0.2">
      <c r="A28" s="3">
        <v>2000</v>
      </c>
      <c r="B28" s="10">
        <v>29.729166666666668</v>
      </c>
    </row>
    <row r="29" spans="1:2" x14ac:dyDescent="0.2">
      <c r="A29" s="3">
        <v>1999</v>
      </c>
      <c r="B29" s="10">
        <v>19.689999999999998</v>
      </c>
    </row>
    <row r="30" spans="1:2" x14ac:dyDescent="0.2">
      <c r="A30" s="3">
        <v>1998</v>
      </c>
      <c r="B30" s="10">
        <v>14.600833333333332</v>
      </c>
    </row>
    <row r="31" spans="1:2" x14ac:dyDescent="0.2">
      <c r="A31" s="3">
        <v>1997</v>
      </c>
      <c r="B31" s="10">
        <v>20.39</v>
      </c>
    </row>
    <row r="32" spans="1:2" x14ac:dyDescent="0.2">
      <c r="A32" s="3">
        <v>1996</v>
      </c>
      <c r="B32" s="10">
        <v>21.681666666666661</v>
      </c>
    </row>
    <row r="33" spans="1:2" x14ac:dyDescent="0.2">
      <c r="A33" s="3">
        <v>1995</v>
      </c>
      <c r="B33" s="10">
        <v>18.444166666666664</v>
      </c>
    </row>
    <row r="34" spans="1:2" x14ac:dyDescent="0.2">
      <c r="A34" s="3">
        <v>1994</v>
      </c>
      <c r="B34" s="10">
        <v>17.446666666666669</v>
      </c>
    </row>
    <row r="35" spans="1:2" x14ac:dyDescent="0.2">
      <c r="A35" s="3">
        <v>1993</v>
      </c>
      <c r="B35" s="10">
        <v>18.504999999999999</v>
      </c>
    </row>
    <row r="36" spans="1:2" x14ac:dyDescent="0.2">
      <c r="A36" s="3">
        <v>1992</v>
      </c>
      <c r="B36" s="10">
        <v>20.596666666666668</v>
      </c>
    </row>
    <row r="37" spans="1:2" x14ac:dyDescent="0.2">
      <c r="A37" s="3">
        <v>1991</v>
      </c>
      <c r="B37" s="10">
        <v>21.139166666666664</v>
      </c>
    </row>
    <row r="38" spans="1:2" x14ac:dyDescent="0.2">
      <c r="A38" s="3">
        <v>1990</v>
      </c>
      <c r="B38" s="10">
        <v>24.834999999999997</v>
      </c>
    </row>
    <row r="39" spans="1:2" x14ac:dyDescent="0.2">
      <c r="A39" s="3">
        <v>1989</v>
      </c>
      <c r="B39" s="10">
        <v>19.581666666666663</v>
      </c>
    </row>
    <row r="40" spans="1:2" x14ac:dyDescent="0.2">
      <c r="A40" s="3">
        <v>1988</v>
      </c>
      <c r="B40" s="10">
        <v>15.987500000000002</v>
      </c>
    </row>
    <row r="41" spans="1:2" x14ac:dyDescent="0.2">
      <c r="A41" s="3">
        <v>1987</v>
      </c>
      <c r="B41" s="10">
        <v>19.030833333333337</v>
      </c>
    </row>
    <row r="42" spans="1:2" x14ac:dyDescent="0.2">
      <c r="A42" s="3">
        <v>1986</v>
      </c>
      <c r="B42" s="10">
        <v>14.4125</v>
      </c>
    </row>
    <row r="43" spans="1:2" x14ac:dyDescent="0.2">
      <c r="A43" s="3">
        <v>1985</v>
      </c>
      <c r="B43" s="10">
        <v>27.873333333333335</v>
      </c>
    </row>
    <row r="44" spans="1:2" x14ac:dyDescent="0.2">
      <c r="A44" s="3">
        <v>1984</v>
      </c>
      <c r="B44" s="10">
        <v>29.240833333333331</v>
      </c>
    </row>
    <row r="45" spans="1:2" x14ac:dyDescent="0.2">
      <c r="A45" s="3">
        <v>1983</v>
      </c>
      <c r="B45" s="10">
        <v>30.403333333333336</v>
      </c>
    </row>
    <row r="46" spans="1:2" x14ac:dyDescent="0.2">
      <c r="A46" s="3">
        <v>1982</v>
      </c>
      <c r="B46" s="10">
        <v>33.635833333333331</v>
      </c>
    </row>
    <row r="47" spans="1:2" x14ac:dyDescent="0.2">
      <c r="A47" s="3">
        <v>1981</v>
      </c>
      <c r="B47" s="10">
        <v>36.666666666666664</v>
      </c>
    </row>
    <row r="48" spans="1:2" x14ac:dyDescent="0.2">
      <c r="A48" s="3">
        <v>1980</v>
      </c>
      <c r="B48" s="10">
        <v>37.375</v>
      </c>
    </row>
    <row r="49" spans="1:2" x14ac:dyDescent="0.2">
      <c r="A49" s="3">
        <v>1979</v>
      </c>
      <c r="B49" s="10">
        <v>22.404166666666669</v>
      </c>
    </row>
    <row r="50" spans="1:2" x14ac:dyDescent="0.2">
      <c r="A50" s="3">
        <v>1978</v>
      </c>
      <c r="B50" s="10">
        <v>14.849999999999996</v>
      </c>
    </row>
    <row r="51" spans="1:2" x14ac:dyDescent="0.2">
      <c r="A51" s="3">
        <v>1977</v>
      </c>
      <c r="B51" s="10">
        <v>14.295833333333333</v>
      </c>
    </row>
    <row r="52" spans="1:2" x14ac:dyDescent="0.2">
      <c r="A52" s="3">
        <v>1976</v>
      </c>
      <c r="B52" s="10">
        <v>12.645000000000001</v>
      </c>
    </row>
    <row r="53" spans="1:2" x14ac:dyDescent="0.2">
      <c r="A53" s="3">
        <v>1975</v>
      </c>
      <c r="B53" s="10">
        <v>11.159999999999998</v>
      </c>
    </row>
    <row r="54" spans="1:2" x14ac:dyDescent="0.2">
      <c r="A54" s="3">
        <v>1974</v>
      </c>
      <c r="B54" s="10">
        <v>10.372499999999999</v>
      </c>
    </row>
    <row r="55" spans="1:2" x14ac:dyDescent="0.2">
      <c r="A55" s="3">
        <v>1973</v>
      </c>
      <c r="B55" s="10">
        <v>3.8725000000000005</v>
      </c>
    </row>
    <row r="56" spans="1:2" x14ac:dyDescent="0.2">
      <c r="A56" s="3">
        <v>1972</v>
      </c>
      <c r="B56" s="10">
        <v>3.5600000000000005</v>
      </c>
    </row>
    <row r="57" spans="1:2" x14ac:dyDescent="0.2">
      <c r="A57" s="3">
        <v>1971</v>
      </c>
      <c r="B57" s="10">
        <v>3.5600000000000005</v>
      </c>
    </row>
    <row r="58" spans="1:2" x14ac:dyDescent="0.2">
      <c r="A58" s="3">
        <v>1970</v>
      </c>
      <c r="B58" s="10">
        <v>3.3508333333333336</v>
      </c>
    </row>
    <row r="59" spans="1:2" x14ac:dyDescent="0.2">
      <c r="A59" s="3">
        <v>1969</v>
      </c>
      <c r="B59" s="10">
        <v>3.2950000000000004</v>
      </c>
    </row>
    <row r="60" spans="1:2" x14ac:dyDescent="0.2">
      <c r="A60" s="3">
        <v>1968</v>
      </c>
      <c r="B60" s="10">
        <v>3.07</v>
      </c>
    </row>
    <row r="61" spans="1:2" x14ac:dyDescent="0.2">
      <c r="A61" s="3">
        <v>1967</v>
      </c>
      <c r="B61" s="10">
        <v>3.0266666666666668</v>
      </c>
    </row>
    <row r="62" spans="1:2" x14ac:dyDescent="0.2">
      <c r="A62" s="3">
        <v>1966</v>
      </c>
      <c r="B62" s="10">
        <v>2.9366666666666661</v>
      </c>
    </row>
    <row r="63" spans="1:2" x14ac:dyDescent="0.2">
      <c r="A63" s="3">
        <v>1965</v>
      </c>
      <c r="B63" s="10">
        <v>2.9200000000000004</v>
      </c>
    </row>
    <row r="64" spans="1:2" x14ac:dyDescent="0.2">
      <c r="A64" s="3">
        <v>1964</v>
      </c>
      <c r="B64" s="10">
        <v>2.9450000000000007</v>
      </c>
    </row>
    <row r="65" spans="1:2" x14ac:dyDescent="0.2">
      <c r="A65" s="3">
        <v>1963</v>
      </c>
      <c r="B65" s="10">
        <v>2.9699999999999993</v>
      </c>
    </row>
    <row r="66" spans="1:2" x14ac:dyDescent="0.2">
      <c r="A66" s="3">
        <v>1962</v>
      </c>
      <c r="B66" s="10">
        <v>2.9699999999999993</v>
      </c>
    </row>
    <row r="67" spans="1:2" x14ac:dyDescent="0.2">
      <c r="A67" s="3">
        <v>1961</v>
      </c>
      <c r="B67" s="10">
        <v>2.9699999999999993</v>
      </c>
    </row>
    <row r="68" spans="1:2" x14ac:dyDescent="0.2">
      <c r="A68" s="3">
        <v>1960</v>
      </c>
      <c r="B68" s="10">
        <v>2.9699999999999993</v>
      </c>
    </row>
    <row r="69" spans="1:2" x14ac:dyDescent="0.2">
      <c r="A69" s="3">
        <v>1959</v>
      </c>
      <c r="B69" s="10">
        <v>2.9749999999999996</v>
      </c>
    </row>
    <row r="70" spans="1:2" x14ac:dyDescent="0.2">
      <c r="A70" s="3">
        <v>1958</v>
      </c>
      <c r="B70" s="10">
        <v>3.0583333333333336</v>
      </c>
    </row>
    <row r="71" spans="1:2" x14ac:dyDescent="0.2">
      <c r="A71" s="3">
        <v>1957</v>
      </c>
      <c r="B71" s="10">
        <v>3.043333333333333</v>
      </c>
    </row>
    <row r="72" spans="1:2" x14ac:dyDescent="0.2">
      <c r="A72" s="3">
        <v>1956</v>
      </c>
      <c r="B72" s="10">
        <v>2.82</v>
      </c>
    </row>
    <row r="73" spans="1:2" x14ac:dyDescent="0.2">
      <c r="A73" s="3">
        <v>1955</v>
      </c>
      <c r="B73" s="10">
        <v>2.82</v>
      </c>
    </row>
    <row r="74" spans="1:2" x14ac:dyDescent="0.2">
      <c r="A74" s="3">
        <v>1954</v>
      </c>
      <c r="B74" s="10">
        <v>2.82</v>
      </c>
    </row>
    <row r="75" spans="1:2" x14ac:dyDescent="0.2">
      <c r="A75" s="3">
        <v>1953</v>
      </c>
      <c r="B75" s="10">
        <v>2.7158333333333329</v>
      </c>
    </row>
    <row r="76" spans="1:2" x14ac:dyDescent="0.2">
      <c r="A76" s="3">
        <v>1952</v>
      </c>
      <c r="B76" s="10">
        <v>2.57</v>
      </c>
    </row>
    <row r="77" spans="1:2" x14ac:dyDescent="0.2">
      <c r="A77" s="3">
        <v>1951</v>
      </c>
      <c r="B77" s="10">
        <v>2.57</v>
      </c>
    </row>
    <row r="78" spans="1:2" x14ac:dyDescent="0.2">
      <c r="A78" s="3">
        <v>1950</v>
      </c>
      <c r="B78" s="10">
        <v>2.57</v>
      </c>
    </row>
    <row r="79" spans="1:2" x14ac:dyDescent="0.2">
      <c r="A79" s="3">
        <v>1949</v>
      </c>
      <c r="B79" s="10">
        <v>2.57</v>
      </c>
    </row>
    <row r="80" spans="1:2" x14ac:dyDescent="0.2">
      <c r="A80" s="3">
        <v>1948</v>
      </c>
      <c r="B80" s="10">
        <v>2.57</v>
      </c>
    </row>
    <row r="81" spans="1:2" x14ac:dyDescent="0.2">
      <c r="A81" s="3">
        <v>1947</v>
      </c>
      <c r="B81" s="10">
        <v>1.840833333333334</v>
      </c>
    </row>
    <row r="82" spans="1:2" x14ac:dyDescent="0.2">
      <c r="A82" s="3">
        <v>1946</v>
      </c>
      <c r="B82" s="10">
        <v>1.3574999999999997</v>
      </c>
    </row>
  </sheetData>
  <pageMargins left="0.7" right="0.7" top="0.75" bottom="0.75" header="0.3" footer="0.3"/>
  <tableParts count="1">
    <tablePart r:id="rId1"/>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AD63BAB-1785-4CBD-9E65-5F2D8AC302C0}">
  <dimension ref="A2:Z156"/>
  <sheetViews>
    <sheetView topLeftCell="G1" workbookViewId="0">
      <selection activeCell="B13" sqref="B13"/>
    </sheetView>
  </sheetViews>
  <sheetFormatPr baseColWidth="10" defaultColWidth="11.5" defaultRowHeight="15" x14ac:dyDescent="0.2"/>
  <cols>
    <col min="1" max="14" width="16" customWidth="1"/>
    <col min="15" max="15" width="17" customWidth="1"/>
    <col min="16" max="17" width="16" customWidth="1"/>
    <col min="18" max="18" width="17.5" customWidth="1"/>
    <col min="19" max="19" width="16.33203125" customWidth="1"/>
    <col min="20" max="26" width="16" customWidth="1"/>
  </cols>
  <sheetData>
    <row r="2" spans="1:26" x14ac:dyDescent="0.2">
      <c r="A2">
        <v>1</v>
      </c>
      <c r="B2">
        <f>A2+1</f>
        <v>2</v>
      </c>
      <c r="C2">
        <f t="shared" ref="C2:Z2" si="0">B2+1</f>
        <v>3</v>
      </c>
      <c r="D2">
        <f t="shared" si="0"/>
        <v>4</v>
      </c>
      <c r="E2">
        <f t="shared" si="0"/>
        <v>5</v>
      </c>
      <c r="F2">
        <f t="shared" si="0"/>
        <v>6</v>
      </c>
      <c r="G2">
        <f t="shared" si="0"/>
        <v>7</v>
      </c>
      <c r="H2">
        <f t="shared" si="0"/>
        <v>8</v>
      </c>
      <c r="I2">
        <f t="shared" si="0"/>
        <v>9</v>
      </c>
      <c r="J2">
        <f t="shared" si="0"/>
        <v>10</v>
      </c>
      <c r="K2">
        <f t="shared" si="0"/>
        <v>11</v>
      </c>
      <c r="L2">
        <f t="shared" si="0"/>
        <v>12</v>
      </c>
      <c r="M2">
        <f t="shared" si="0"/>
        <v>13</v>
      </c>
      <c r="N2">
        <f t="shared" si="0"/>
        <v>14</v>
      </c>
      <c r="O2">
        <f t="shared" si="0"/>
        <v>15</v>
      </c>
      <c r="P2">
        <f t="shared" si="0"/>
        <v>16</v>
      </c>
      <c r="Q2">
        <f t="shared" si="0"/>
        <v>17</v>
      </c>
      <c r="R2">
        <f t="shared" si="0"/>
        <v>18</v>
      </c>
      <c r="S2">
        <f t="shared" si="0"/>
        <v>19</v>
      </c>
      <c r="T2">
        <f t="shared" si="0"/>
        <v>20</v>
      </c>
      <c r="U2">
        <f t="shared" si="0"/>
        <v>21</v>
      </c>
      <c r="V2">
        <f t="shared" si="0"/>
        <v>22</v>
      </c>
      <c r="W2">
        <f t="shared" si="0"/>
        <v>23</v>
      </c>
      <c r="X2">
        <f t="shared" si="0"/>
        <v>24</v>
      </c>
      <c r="Y2">
        <f t="shared" si="0"/>
        <v>25</v>
      </c>
      <c r="Z2">
        <f t="shared" si="0"/>
        <v>26</v>
      </c>
    </row>
    <row r="3" spans="1:26" x14ac:dyDescent="0.2">
      <c r="A3" s="15" t="s">
        <v>49</v>
      </c>
      <c r="B3" s="11" t="s">
        <v>12</v>
      </c>
      <c r="C3" s="12" t="s">
        <v>13</v>
      </c>
      <c r="D3" s="12" t="s">
        <v>23</v>
      </c>
      <c r="E3" s="12" t="s">
        <v>24</v>
      </c>
      <c r="F3" s="12" t="s">
        <v>25</v>
      </c>
      <c r="G3" s="12" t="s">
        <v>26</v>
      </c>
      <c r="H3" s="12" t="s">
        <v>27</v>
      </c>
      <c r="I3" s="12" t="s">
        <v>28</v>
      </c>
      <c r="J3" s="12" t="s">
        <v>29</v>
      </c>
      <c r="K3" s="13" t="s">
        <v>30</v>
      </c>
      <c r="L3" s="13" t="s">
        <v>33</v>
      </c>
      <c r="M3" s="13" t="s">
        <v>34</v>
      </c>
      <c r="N3" s="13" t="s">
        <v>35</v>
      </c>
      <c r="O3" s="13" t="s">
        <v>36</v>
      </c>
      <c r="P3" s="13" t="s">
        <v>37</v>
      </c>
      <c r="Q3" s="13" t="s">
        <v>38</v>
      </c>
      <c r="R3" s="13" t="s">
        <v>39</v>
      </c>
      <c r="S3" s="13" t="s">
        <v>40</v>
      </c>
      <c r="T3" s="13" t="s">
        <v>41</v>
      </c>
      <c r="U3" s="13" t="s">
        <v>42</v>
      </c>
      <c r="V3" s="13" t="s">
        <v>43</v>
      </c>
      <c r="W3" s="13" t="s">
        <v>44</v>
      </c>
      <c r="X3" s="13" t="s">
        <v>45</v>
      </c>
      <c r="Y3" s="13" t="s">
        <v>46</v>
      </c>
      <c r="Z3" s="13" t="s">
        <v>47</v>
      </c>
    </row>
    <row r="4" spans="1:26" x14ac:dyDescent="0.2">
      <c r="A4" t="str">
        <f>EjercicioCalculos[[#This Row],[FIRM]]&amp;EjercicioCalculos[[#This Row],[YEAR]]</f>
        <v>ExxonMobil2022</v>
      </c>
      <c r="B4" t="str">
        <f>PANEL_BASE!A2</f>
        <v>ExxonMobil</v>
      </c>
      <c r="C4">
        <f>PANEL_BASE!B2</f>
        <v>2022</v>
      </c>
      <c r="D4">
        <f>VLOOKUP($B4&amp;$C4,Empresas_Valores[#All],_xlfn.XLOOKUP(D$3,RAW_EMPRESAS!$A$2:$K$2,RAW_EMPRESAS!$A$1:$K$1,0,0),0)</f>
        <v>413680</v>
      </c>
      <c r="E4">
        <f>VLOOKUP($B4&amp;$C4,Empresas_Valores[#All],_xlfn.XLOOKUP(E$3,RAW_EMPRESAS!$A$2:$K$2,RAW_EMPRESAS!$A$1:$K$1,0,0),0)</f>
        <v>102591</v>
      </c>
      <c r="F4">
        <f>VLOOKUP($B4&amp;$C4,Empresas_Valores[#All],_xlfn.XLOOKUP(F$3,RAW_EMPRESAS!$A$2:$K$2,RAW_EMPRESAS!$A$1:$K$1,0,0),0)</f>
        <v>55740</v>
      </c>
      <c r="G4">
        <f>VLOOKUP($B4&amp;$C4,Empresas_Valores[#All],_xlfn.XLOOKUP(G$3,RAW_EMPRESAS!$A$2:$K$2,RAW_EMPRESAS!$A$1:$K$1,0,0),0)</f>
        <v>369067</v>
      </c>
      <c r="H4">
        <f>VLOOKUP($B4&amp;$C4,Empresas_Valores[#All],_xlfn.XLOOKUP(H$3,RAW_EMPRESAS!$A$2:$K$2,RAW_EMPRESAS!$A$1:$K$1,0,0),0)</f>
        <v>202473</v>
      </c>
      <c r="I4">
        <f>VLOOKUP($B4&amp;$C4,Empresas_Valores[#All],_xlfn.XLOOKUP(I$3,RAW_EMPRESAS!$A$2:$K$2,RAW_EMPRESAS!$A$1:$K$1,0,0),0)</f>
        <v>40559</v>
      </c>
      <c r="J4">
        <f>VLOOKUP($B4&amp;$C4,Empresas_Valores[#All],_xlfn.XLOOKUP(J$3,RAW_EMPRESAS!$A$2:$K$2,RAW_EMPRESAS!$A$1:$K$1,0,0),0)</f>
        <v>29665</v>
      </c>
      <c r="K4">
        <f>VLOOKUP($B4&amp;$C4,Empresas_Valores[#All],_xlfn.XLOOKUP(K$3,RAW_EMPRESAS!$A$2:$K$2,RAW_EMPRESAS!$A$1:$K$1,0,0),0)</f>
        <v>386726.53</v>
      </c>
      <c r="L4" s="14">
        <f>VLOOKUP(EjercicioCalculos[[#This Row],[YEAR]],Brent[#All],2,0)</f>
        <v>94.25333333333333</v>
      </c>
      <c r="M4">
        <f>IFERROR(EjercicioCalculos[[#This Row],[NET_INCOME]]/EjercicioCalculos[[#This Row],[TOTAL_ASSETS]],"")</f>
        <v>0.151029487870766</v>
      </c>
      <c r="N4">
        <f>IFERROR(EjercicioCalculos[[#This Row],[NET_INCOME]]/EjercicioCalculos[[#This Row],[TOTAL_EQUITY]],"")</f>
        <v>0.27529596538797768</v>
      </c>
      <c r="O4">
        <f>IFERROR(EjercicioCalculos[[#This Row],[EBITDA]]/EjercicioCalculos[[#This Row],[REVENUE]],"")</f>
        <v>0.24799603558305938</v>
      </c>
      <c r="P4">
        <f>IFERROR(EjercicioCalculos[[#This Row],[TOTAL_DEBT]]/EjercicioCalculos[[#This Row],[TOTAL_EQUITY]],"")</f>
        <v>0.20031806710030473</v>
      </c>
      <c r="Q4">
        <f>IFERROR(EjercicioCalculos[[#This Row],[TOTAL_DEBT]]-EjercicioCalculos[[#This Row],[CASH]],"")</f>
        <v>10894</v>
      </c>
      <c r="R4">
        <f>IFERROR(EjercicioCalculos[[#This Row],[NET_DEBT]]/EjercicioCalculos[[#This Row],[EBITDA]],"")</f>
        <v>0.10618865202600618</v>
      </c>
      <c r="S4">
        <f>IFERROR(LN(EjercicioCalculos[[#This Row],[TOTAL_ASSETS]]),"")</f>
        <v>12.818733478356215</v>
      </c>
      <c r="T4">
        <f>IFERROR(EjercicioCalculos[[#This Row],[CASH]]/EjercicioCalculos[[#This Row],[TOTAL_ASSETS]],"")</f>
        <v>8.0378359484863188E-2</v>
      </c>
      <c r="U4">
        <f>IF(EjercicioCalculos[[#This Row],[YEAR]]=2008,1,0)</f>
        <v>0</v>
      </c>
      <c r="V4">
        <f>IF(OR(EjercicioCalculos[[#This Row],[YEAR]]=2015,EjercicioCalculos[[#This Row],[YEAR]]=2016),1,0)</f>
        <v>0</v>
      </c>
      <c r="W4">
        <f>IF(EjercicioCalculos[[#This Row],[YEAR]]=2020,1,0)</f>
        <v>0</v>
      </c>
      <c r="X4">
        <f>IFERROR(EjercicioCalculos[[#This Row],[DE_RATIO]]*EjercicioCalculos[[#This Row],[SHOCK2008]],"")</f>
        <v>0</v>
      </c>
      <c r="Y4">
        <f>IFERROR(EjercicioCalculos[[#This Row],[SHOCK1516]]*EjercicioCalculos[[#This Row],[DE_RATIO]],"")</f>
        <v>0</v>
      </c>
      <c r="Z4">
        <f>IFERROR(EjercicioCalculos[[#This Row],[SHOCK2020]]*EjercicioCalculos[[#This Row],[DE_RATIO]],"")</f>
        <v>0</v>
      </c>
    </row>
    <row r="5" spans="1:26" x14ac:dyDescent="0.2">
      <c r="A5" t="str">
        <f>EjercicioCalculos[[#This Row],[FIRM]]&amp;EjercicioCalculos[[#This Row],[YEAR]]</f>
        <v>ExxonMobil2021</v>
      </c>
      <c r="B5" t="str">
        <f>PANEL_BASE!A3</f>
        <v>ExxonMobil</v>
      </c>
      <c r="C5">
        <f>PANEL_BASE!B3</f>
        <v>2021</v>
      </c>
      <c r="D5">
        <f>VLOOKUP($B5&amp;$C5,Empresas_Valores[#All],_xlfn.XLOOKUP(D$3,RAW_EMPRESAS!$A$2:$K$2,RAW_EMPRESAS!$A$1:$K$1,0,0),0)</f>
        <v>285640</v>
      </c>
      <c r="E5">
        <f>VLOOKUP($B5&amp;$C5,Empresas_Valores[#All],_xlfn.XLOOKUP(E$3,RAW_EMPRESAS!$A$2:$K$2,RAW_EMPRESAS!$A$1:$K$1,0,0),0)</f>
        <v>52788</v>
      </c>
      <c r="F5">
        <f>VLOOKUP($B5&amp;$C5,Empresas_Valores[#All],_xlfn.XLOOKUP(F$3,RAW_EMPRESAS!$A$2:$K$2,RAW_EMPRESAS!$A$1:$K$1,0,0),0)</f>
        <v>23040</v>
      </c>
      <c r="G5">
        <f>VLOOKUP($B5&amp;$C5,Empresas_Valores[#All],_xlfn.XLOOKUP(G$3,RAW_EMPRESAS!$A$2:$K$2,RAW_EMPRESAS!$A$1:$K$1,0,0),0)</f>
        <v>338923</v>
      </c>
      <c r="H5">
        <f>VLOOKUP($B5&amp;$C5,Empresas_Valores[#All],_xlfn.XLOOKUP(H$3,RAW_EMPRESAS!$A$2:$K$2,RAW_EMPRESAS!$A$1:$K$1,0,0),0)</f>
        <v>175683</v>
      </c>
      <c r="I5">
        <f>VLOOKUP($B5&amp;$C5,Empresas_Valores[#All],_xlfn.XLOOKUP(I$3,RAW_EMPRESAS!$A$2:$K$2,RAW_EMPRESAS!$A$1:$K$1,0,0),0)</f>
        <v>43428</v>
      </c>
      <c r="J5">
        <f>VLOOKUP($B5&amp;$C5,Empresas_Valores[#All],_xlfn.XLOOKUP(J$3,RAW_EMPRESAS!$A$2:$K$2,RAW_EMPRESAS!$A$1:$K$1,0,0),0)</f>
        <v>6802</v>
      </c>
      <c r="K5">
        <f>VLOOKUP($B5&amp;$C5,Empresas_Valores[#All],_xlfn.XLOOKUP(K$3,RAW_EMPRESAS!$A$2:$K$2,RAW_EMPRESAS!$A$1:$K$1,0,0),0)</f>
        <v>247786.07</v>
      </c>
      <c r="L5" s="14">
        <f>VLOOKUP(EjercicioCalculos[[#This Row],[YEAR]],Brent[#All],2,0)</f>
        <v>68.231666666666669</v>
      </c>
      <c r="M5">
        <f>IFERROR(EjercicioCalculos[[#This Row],[NET_INCOME]]/EjercicioCalculos[[#This Row],[TOTAL_ASSETS]],"")</f>
        <v>6.7980042664558024E-2</v>
      </c>
      <c r="N5">
        <f>IFERROR(EjercicioCalculos[[#This Row],[NET_INCOME]]/EjercicioCalculos[[#This Row],[TOTAL_EQUITY]],"")</f>
        <v>0.13114530148050751</v>
      </c>
      <c r="O5">
        <f>IFERROR(EjercicioCalculos[[#This Row],[EBITDA]]/EjercicioCalculos[[#This Row],[REVENUE]],"")</f>
        <v>0.18480604957288896</v>
      </c>
      <c r="P5">
        <f>IFERROR(EjercicioCalculos[[#This Row],[TOTAL_DEBT]]/EjercicioCalculos[[#This Row],[TOTAL_EQUITY]],"")</f>
        <v>0.24719523232185242</v>
      </c>
      <c r="Q5">
        <f>IFERROR(EjercicioCalculos[[#This Row],[TOTAL_DEBT]]-EjercicioCalculos[[#This Row],[CASH]],"")</f>
        <v>36626</v>
      </c>
      <c r="R5">
        <f>IFERROR(EjercicioCalculos[[#This Row],[NET_DEBT]]/EjercicioCalculos[[#This Row],[EBITDA]],"")</f>
        <v>0.69383193149958322</v>
      </c>
      <c r="S5">
        <f>IFERROR(LN(EjercicioCalculos[[#This Row],[TOTAL_ASSETS]]),"")</f>
        <v>12.733528221919631</v>
      </c>
      <c r="T5">
        <f>IFERROR(EjercicioCalculos[[#This Row],[CASH]]/EjercicioCalculos[[#This Row],[TOTAL_ASSETS]],"")</f>
        <v>2.0069455304007104E-2</v>
      </c>
      <c r="U5">
        <f>IF(EjercicioCalculos[[#This Row],[YEAR]]=2008,1,0)</f>
        <v>0</v>
      </c>
      <c r="V5">
        <f>IF(OR(EjercicioCalculos[[#This Row],[YEAR]]=2015,EjercicioCalculos[[#This Row],[YEAR]]=2016),1,0)</f>
        <v>0</v>
      </c>
      <c r="W5">
        <f>IF(EjercicioCalculos[[#This Row],[YEAR]]=2020,1,0)</f>
        <v>0</v>
      </c>
      <c r="X5">
        <f>IFERROR(EjercicioCalculos[[#This Row],[DE_RATIO]]*EjercicioCalculos[[#This Row],[SHOCK2008]],"")</f>
        <v>0</v>
      </c>
      <c r="Y5">
        <f>IFERROR(EjercicioCalculos[[#This Row],[SHOCK1516]]*EjercicioCalculos[[#This Row],[DE_RATIO]],"")</f>
        <v>0</v>
      </c>
      <c r="Z5">
        <f>IFERROR(EjercicioCalculos[[#This Row],[SHOCK2020]]*EjercicioCalculos[[#This Row],[DE_RATIO]],"")</f>
        <v>0</v>
      </c>
    </row>
    <row r="6" spans="1:26" x14ac:dyDescent="0.2">
      <c r="A6" t="str">
        <f>EjercicioCalculos[[#This Row],[FIRM]]&amp;EjercicioCalculos[[#This Row],[YEAR]]</f>
        <v>ExxonMobil2020</v>
      </c>
      <c r="B6" t="str">
        <f>PANEL_BASE!A4</f>
        <v>ExxonMobil</v>
      </c>
      <c r="C6">
        <f>PANEL_BASE!B4</f>
        <v>2020</v>
      </c>
      <c r="D6">
        <f>VLOOKUP($B6&amp;$C6,Empresas_Valores[#All],_xlfn.XLOOKUP(D$3,RAW_EMPRESAS!$A$2:$K$2,RAW_EMPRESAS!$A$1:$K$1,0,0),0)</f>
        <v>181502</v>
      </c>
      <c r="E6">
        <f>VLOOKUP($B6&amp;$C6,Empresas_Valores[#All],_xlfn.XLOOKUP(E$3,RAW_EMPRESAS!$A$2:$K$2,RAW_EMPRESAS!$A$1:$K$1,0,0),0)</f>
        <v>18284</v>
      </c>
      <c r="F6">
        <f>VLOOKUP($B6&amp;$C6,Empresas_Valores[#All],_xlfn.XLOOKUP(F$3,RAW_EMPRESAS!$A$2:$K$2,RAW_EMPRESAS!$A$1:$K$1,0,0),0)</f>
        <v>-22440</v>
      </c>
      <c r="G6">
        <f>VLOOKUP($B6&amp;$C6,Empresas_Valores[#All],_xlfn.XLOOKUP(G$3,RAW_EMPRESAS!$A$2:$K$2,RAW_EMPRESAS!$A$1:$K$1,0,0),0)</f>
        <v>332750</v>
      </c>
      <c r="H6">
        <f>VLOOKUP($B6&amp;$C6,Empresas_Valores[#All],_xlfn.XLOOKUP(H$3,RAW_EMPRESAS!$A$2:$K$2,RAW_EMPRESAS!$A$1:$K$1,0,0),0)</f>
        <v>164130</v>
      </c>
      <c r="I6">
        <f>VLOOKUP($B6&amp;$C6,Empresas_Valores[#All],_xlfn.XLOOKUP(I$3,RAW_EMPRESAS!$A$2:$K$2,RAW_EMPRESAS!$A$1:$K$1,0,0),0)</f>
        <v>47182</v>
      </c>
      <c r="J6">
        <f>VLOOKUP($B6&amp;$C6,Empresas_Valores[#All],_xlfn.XLOOKUP(J$3,RAW_EMPRESAS!$A$2:$K$2,RAW_EMPRESAS!$A$1:$K$1,0,0),0)</f>
        <v>4364</v>
      </c>
      <c r="K6">
        <f>VLOOKUP($B6&amp;$C6,Empresas_Valores[#All],_xlfn.XLOOKUP(K$3,RAW_EMPRESAS!$A$2:$K$2,RAW_EMPRESAS!$A$1:$K$1,0,0),0)</f>
        <v>190152.53</v>
      </c>
      <c r="L6" s="14">
        <f>VLOOKUP(EjercicioCalculos[[#This Row],[YEAR]],Brent[#All],2,0)</f>
        <v>38.578333333333333</v>
      </c>
      <c r="M6">
        <f>IFERROR(EjercicioCalculos[[#This Row],[NET_INCOME]]/EjercicioCalculos[[#This Row],[TOTAL_ASSETS]],"")</f>
        <v>-6.7438016528925615E-2</v>
      </c>
      <c r="N6">
        <f>IFERROR(EjercicioCalculos[[#This Row],[NET_INCOME]]/EjercicioCalculos[[#This Row],[TOTAL_EQUITY]],"")</f>
        <v>-0.13672089197587278</v>
      </c>
      <c r="O6">
        <f>IFERROR(EjercicioCalculos[[#This Row],[EBITDA]]/EjercicioCalculos[[#This Row],[REVENUE]],"")</f>
        <v>0.10073718195942745</v>
      </c>
      <c r="P6">
        <f>IFERROR(EjercicioCalculos[[#This Row],[TOTAL_DEBT]]/EjercicioCalculos[[#This Row],[TOTAL_EQUITY]],"")</f>
        <v>0.28746725156887831</v>
      </c>
      <c r="Q6">
        <f>IFERROR(EjercicioCalculos[[#This Row],[TOTAL_DEBT]]-EjercicioCalculos[[#This Row],[CASH]],"")</f>
        <v>42818</v>
      </c>
      <c r="R6">
        <f>IFERROR(EjercicioCalculos[[#This Row],[NET_DEBT]]/EjercicioCalculos[[#This Row],[EBITDA]],"")</f>
        <v>2.3418289214613872</v>
      </c>
      <c r="S6">
        <f>IFERROR(LN(EjercicioCalculos[[#This Row],[TOTAL_ASSETS]]),"")</f>
        <v>12.715146736257358</v>
      </c>
      <c r="T6">
        <f>IFERROR(EjercicioCalculos[[#This Row],[CASH]]/EjercicioCalculos[[#This Row],[TOTAL_ASSETS]],"")</f>
        <v>1.3114951164537942E-2</v>
      </c>
      <c r="U6">
        <f>IF(EjercicioCalculos[[#This Row],[YEAR]]=2008,1,0)</f>
        <v>0</v>
      </c>
      <c r="V6">
        <f>IF(OR(EjercicioCalculos[[#This Row],[YEAR]]=2015,EjercicioCalculos[[#This Row],[YEAR]]=2016),1,0)</f>
        <v>0</v>
      </c>
      <c r="W6">
        <f>IF(EjercicioCalculos[[#This Row],[YEAR]]=2020,1,0)</f>
        <v>1</v>
      </c>
      <c r="X6">
        <f>IFERROR(EjercicioCalculos[[#This Row],[DE_RATIO]]*EjercicioCalculos[[#This Row],[SHOCK2008]],"")</f>
        <v>0</v>
      </c>
      <c r="Y6">
        <f>IFERROR(EjercicioCalculos[[#This Row],[SHOCK1516]]*EjercicioCalculos[[#This Row],[DE_RATIO]],"")</f>
        <v>0</v>
      </c>
      <c r="Z6">
        <f>IFERROR(EjercicioCalculos[[#This Row],[SHOCK2020]]*EjercicioCalculos[[#This Row],[DE_RATIO]],"")</f>
        <v>0.28746725156887831</v>
      </c>
    </row>
    <row r="7" spans="1:26" x14ac:dyDescent="0.2">
      <c r="A7" t="str">
        <f>EjercicioCalculos[[#This Row],[FIRM]]&amp;EjercicioCalculos[[#This Row],[YEAR]]</f>
        <v>ExxonMobil2019</v>
      </c>
      <c r="B7" t="str">
        <f>PANEL_BASE!A5</f>
        <v>ExxonMobil</v>
      </c>
      <c r="C7">
        <f>PANEL_BASE!B5</f>
        <v>2019</v>
      </c>
      <c r="D7">
        <f>VLOOKUP($B7&amp;$C7,Empresas_Valores[#All],_xlfn.XLOOKUP(D$3,RAW_EMPRESAS!$A$2:$K$2,RAW_EMPRESAS!$A$1:$K$1,0,0),0)</f>
        <v>264938</v>
      </c>
      <c r="E7">
        <f>VLOOKUP($B7&amp;$C7,Empresas_Valores[#All],_xlfn.XLOOKUP(E$3,RAW_EMPRESAS!$A$2:$K$2,RAW_EMPRESAS!$A$1:$K$1,0,0),0)</f>
        <v>39884</v>
      </c>
      <c r="F7">
        <f>VLOOKUP($B7&amp;$C7,Empresas_Valores[#All],_xlfn.XLOOKUP(F$3,RAW_EMPRESAS!$A$2:$K$2,RAW_EMPRESAS!$A$1:$K$1,0,0),0)</f>
        <v>14340</v>
      </c>
      <c r="G7">
        <f>VLOOKUP($B7&amp;$C7,Empresas_Valores[#All],_xlfn.XLOOKUP(G$3,RAW_EMPRESAS!$A$2:$K$2,RAW_EMPRESAS!$A$1:$K$1,0,0),0)</f>
        <v>362597</v>
      </c>
      <c r="H7">
        <f>VLOOKUP($B7&amp;$C7,Empresas_Valores[#All],_xlfn.XLOOKUP(H$3,RAW_EMPRESAS!$A$2:$K$2,RAW_EMPRESAS!$A$1:$K$1,0,0),0)</f>
        <v>198938</v>
      </c>
      <c r="I7">
        <f>VLOOKUP($B7&amp;$C7,Empresas_Valores[#All],_xlfn.XLOOKUP(I$3,RAW_EMPRESAS!$A$2:$K$2,RAW_EMPRESAS!$A$1:$K$1,0,0),0)</f>
        <v>26342</v>
      </c>
      <c r="J7">
        <f>VLOOKUP($B7&amp;$C7,Empresas_Valores[#All],_xlfn.XLOOKUP(J$3,RAW_EMPRESAS!$A$2:$K$2,RAW_EMPRESAS!$A$1:$K$1,0,0),0)</f>
        <v>3089</v>
      </c>
      <c r="K7">
        <f>VLOOKUP($B7&amp;$C7,Empresas_Valores[#All],_xlfn.XLOOKUP(K$3,RAW_EMPRESAS!$A$2:$K$2,RAW_EMPRESAS!$A$1:$K$1,0,0),0)</f>
        <v>314884.59999999998</v>
      </c>
      <c r="L7" s="14">
        <f>VLOOKUP(EjercicioCalculos[[#This Row],[YEAR]],Brent[#All],2,0)</f>
        <v>57.310833333333328</v>
      </c>
      <c r="M7">
        <f>IFERROR(EjercicioCalculos[[#This Row],[NET_INCOME]]/EjercicioCalculos[[#This Row],[TOTAL_ASSETS]],"")</f>
        <v>3.954803818012835E-2</v>
      </c>
      <c r="N7">
        <f>IFERROR(EjercicioCalculos[[#This Row],[NET_INCOME]]/EjercicioCalculos[[#This Row],[TOTAL_EQUITY]],"")</f>
        <v>7.2082759452693809E-2</v>
      </c>
      <c r="O7">
        <f>IFERROR(EjercicioCalculos[[#This Row],[EBITDA]]/EjercicioCalculos[[#This Row],[REVENUE]],"")</f>
        <v>0.150540881262786</v>
      </c>
      <c r="P7">
        <f>IFERROR(EjercicioCalculos[[#This Row],[TOTAL_DEBT]]/EjercicioCalculos[[#This Row],[TOTAL_EQUITY]],"")</f>
        <v>0.13241311363339331</v>
      </c>
      <c r="Q7">
        <f>IFERROR(EjercicioCalculos[[#This Row],[TOTAL_DEBT]]-EjercicioCalculos[[#This Row],[CASH]],"")</f>
        <v>23253</v>
      </c>
      <c r="R7">
        <f>IFERROR(EjercicioCalculos[[#This Row],[NET_DEBT]]/EjercicioCalculos[[#This Row],[EBITDA]],"")</f>
        <v>0.58301574566242098</v>
      </c>
      <c r="S7">
        <f>IFERROR(LN(EjercicioCalculos[[#This Row],[TOTAL_ASSETS]]),"")</f>
        <v>12.801047303688959</v>
      </c>
      <c r="T7">
        <f>IFERROR(EjercicioCalculos[[#This Row],[CASH]]/EjercicioCalculos[[#This Row],[TOTAL_ASSETS]],"")</f>
        <v>8.5190997167654443E-3</v>
      </c>
      <c r="U7">
        <f>IF(EjercicioCalculos[[#This Row],[YEAR]]=2008,1,0)</f>
        <v>0</v>
      </c>
      <c r="V7">
        <f>IF(OR(EjercicioCalculos[[#This Row],[YEAR]]=2015,EjercicioCalculos[[#This Row],[YEAR]]=2016),1,0)</f>
        <v>0</v>
      </c>
      <c r="W7">
        <f>IF(EjercicioCalculos[[#This Row],[YEAR]]=2020,1,0)</f>
        <v>0</v>
      </c>
      <c r="X7">
        <f>IFERROR(EjercicioCalculos[[#This Row],[DE_RATIO]]*EjercicioCalculos[[#This Row],[SHOCK2008]],"")</f>
        <v>0</v>
      </c>
      <c r="Y7">
        <f>IFERROR(EjercicioCalculos[[#This Row],[SHOCK1516]]*EjercicioCalculos[[#This Row],[DE_RATIO]],"")</f>
        <v>0</v>
      </c>
      <c r="Z7">
        <f>IFERROR(EjercicioCalculos[[#This Row],[SHOCK2020]]*EjercicioCalculos[[#This Row],[DE_RATIO]],"")</f>
        <v>0</v>
      </c>
    </row>
    <row r="8" spans="1:26" x14ac:dyDescent="0.2">
      <c r="A8" t="str">
        <f>EjercicioCalculos[[#This Row],[FIRM]]&amp;EjercicioCalculos[[#This Row],[YEAR]]</f>
        <v>ExxonMobil2018</v>
      </c>
      <c r="B8" t="str">
        <f>PANEL_BASE!A6</f>
        <v>ExxonMobil</v>
      </c>
      <c r="C8">
        <f>PANEL_BASE!B6</f>
        <v>2018</v>
      </c>
      <c r="D8">
        <f>VLOOKUP($B8&amp;$C8,Empresas_Valores[#All],_xlfn.XLOOKUP(D$3,RAW_EMPRESAS!$A$2:$K$2,RAW_EMPRESAS!$A$1:$K$1,0,0),0)</f>
        <v>290212</v>
      </c>
      <c r="E8">
        <f>VLOOKUP($B8&amp;$C8,Empresas_Valores[#All],_xlfn.XLOOKUP(E$3,RAW_EMPRESAS!$A$2:$K$2,RAW_EMPRESAS!$A$1:$K$1,0,0),0)</f>
        <v>50464</v>
      </c>
      <c r="F8">
        <f>VLOOKUP($B8&amp;$C8,Empresas_Valores[#All],_xlfn.XLOOKUP(F$3,RAW_EMPRESAS!$A$2:$K$2,RAW_EMPRESAS!$A$1:$K$1,0,0),0)</f>
        <v>20840</v>
      </c>
      <c r="G8">
        <f>VLOOKUP($B8&amp;$C8,Empresas_Valores[#All],_xlfn.XLOOKUP(G$3,RAW_EMPRESAS!$A$2:$K$2,RAW_EMPRESAS!$A$1:$K$1,0,0),0)</f>
        <v>346196</v>
      </c>
      <c r="H8">
        <f>VLOOKUP($B8&amp;$C8,Empresas_Valores[#All],_xlfn.XLOOKUP(H$3,RAW_EMPRESAS!$A$2:$K$2,RAW_EMPRESAS!$A$1:$K$1,0,0),0)</f>
        <v>198528</v>
      </c>
      <c r="I8">
        <f>VLOOKUP($B8&amp;$C8,Empresas_Valores[#All],_xlfn.XLOOKUP(I$3,RAW_EMPRESAS!$A$2:$K$2,RAW_EMPRESAS!$A$1:$K$1,0,0),0)</f>
        <v>20538</v>
      </c>
      <c r="J8">
        <f>VLOOKUP($B8&amp;$C8,Empresas_Valores[#All],_xlfn.XLOOKUP(J$3,RAW_EMPRESAS!$A$2:$K$2,RAW_EMPRESAS!$A$1:$K$1,0,0),0)</f>
        <v>3042</v>
      </c>
      <c r="K8">
        <f>VLOOKUP($B8&amp;$C8,Empresas_Valores[#All],_xlfn.XLOOKUP(K$3,RAW_EMPRESAS!$A$2:$K$2,RAW_EMPRESAS!$A$1:$K$1,0,0),0)</f>
        <v>341451.43</v>
      </c>
      <c r="L8" s="14">
        <f>VLOOKUP(EjercicioCalculos[[#This Row],[YEAR]],Brent[#All],2,0)</f>
        <v>64.575833333333335</v>
      </c>
      <c r="M8">
        <f>IFERROR(EjercicioCalculos[[#This Row],[NET_INCOME]]/EjercicioCalculos[[#This Row],[TOTAL_ASSETS]],"")</f>
        <v>6.0197113773700447E-2</v>
      </c>
      <c r="N8">
        <f>IFERROR(EjercicioCalculos[[#This Row],[NET_INCOME]]/EjercicioCalculos[[#This Row],[TOTAL_EQUITY]],"")</f>
        <v>0.10497259832366215</v>
      </c>
      <c r="O8">
        <f>IFERROR(EjercicioCalculos[[#This Row],[EBITDA]]/EjercicioCalculos[[#This Row],[REVENUE]],"")</f>
        <v>0.17388667594723858</v>
      </c>
      <c r="P8">
        <f>IFERROR(EjercicioCalculos[[#This Row],[TOTAL_DEBT]]/EjercicioCalculos[[#This Row],[TOTAL_EQUITY]],"")</f>
        <v>0.10345140232108317</v>
      </c>
      <c r="Q8">
        <f>IFERROR(EjercicioCalculos[[#This Row],[TOTAL_DEBT]]-EjercicioCalculos[[#This Row],[CASH]],"")</f>
        <v>17496</v>
      </c>
      <c r="R8">
        <f>IFERROR(EjercicioCalculos[[#This Row],[NET_DEBT]]/EjercicioCalculos[[#This Row],[EBITDA]],"")</f>
        <v>0.34670259987317692</v>
      </c>
      <c r="S8">
        <f>IFERROR(LN(EjercicioCalculos[[#This Row],[TOTAL_ASSETS]]),"")</f>
        <v>12.754760367642477</v>
      </c>
      <c r="T8">
        <f>IFERROR(EjercicioCalculos[[#This Row],[CASH]]/EjercicioCalculos[[#This Row],[TOTAL_ASSETS]],"")</f>
        <v>8.7869299471975415E-3</v>
      </c>
      <c r="U8">
        <f>IF(EjercicioCalculos[[#This Row],[YEAR]]=2008,1,0)</f>
        <v>0</v>
      </c>
      <c r="V8">
        <f>IF(OR(EjercicioCalculos[[#This Row],[YEAR]]=2015,EjercicioCalculos[[#This Row],[YEAR]]=2016),1,0)</f>
        <v>0</v>
      </c>
      <c r="W8">
        <f>IF(EjercicioCalculos[[#This Row],[YEAR]]=2020,1,0)</f>
        <v>0</v>
      </c>
      <c r="X8">
        <f>IFERROR(EjercicioCalculos[[#This Row],[DE_RATIO]]*EjercicioCalculos[[#This Row],[SHOCK2008]],"")</f>
        <v>0</v>
      </c>
      <c r="Y8">
        <f>IFERROR(EjercicioCalculos[[#This Row],[SHOCK1516]]*EjercicioCalculos[[#This Row],[DE_RATIO]],"")</f>
        <v>0</v>
      </c>
      <c r="Z8">
        <f>IFERROR(EjercicioCalculos[[#This Row],[SHOCK2020]]*EjercicioCalculos[[#This Row],[DE_RATIO]],"")</f>
        <v>0</v>
      </c>
    </row>
    <row r="9" spans="1:26" x14ac:dyDescent="0.2">
      <c r="A9" t="str">
        <f>EjercicioCalculos[[#This Row],[FIRM]]&amp;EjercicioCalculos[[#This Row],[YEAR]]</f>
        <v>ExxonMobil2017</v>
      </c>
      <c r="B9" t="str">
        <f>PANEL_BASE!A7</f>
        <v>ExxonMobil</v>
      </c>
      <c r="C9">
        <f>PANEL_BASE!B7</f>
        <v>2017</v>
      </c>
      <c r="D9">
        <f>VLOOKUP($B9&amp;$C9,Empresas_Valores[#All],_xlfn.XLOOKUP(D$3,RAW_EMPRESAS!$A$2:$K$2,RAW_EMPRESAS!$A$1:$K$1,0,0),0)</f>
        <v>244363</v>
      </c>
      <c r="E9">
        <f>VLOOKUP($B9&amp;$C9,Empresas_Valores[#All],_xlfn.XLOOKUP(E$3,RAW_EMPRESAS!$A$2:$K$2,RAW_EMPRESAS!$A$1:$K$1,0,0),0)</f>
        <v>39168</v>
      </c>
      <c r="F9">
        <f>VLOOKUP($B9&amp;$C9,Empresas_Valores[#All],_xlfn.XLOOKUP(F$3,RAW_EMPRESAS!$A$2:$K$2,RAW_EMPRESAS!$A$1:$K$1,0,0),0)</f>
        <v>19710</v>
      </c>
      <c r="G9">
        <f>VLOOKUP($B9&amp;$C9,Empresas_Valores[#All],_xlfn.XLOOKUP(G$3,RAW_EMPRESAS!$A$2:$K$2,RAW_EMPRESAS!$A$1:$K$1,0,0),0)</f>
        <v>348691</v>
      </c>
      <c r="H9">
        <f>VLOOKUP($B9&amp;$C9,Empresas_Valores[#All],_xlfn.XLOOKUP(H$3,RAW_EMPRESAS!$A$2:$K$2,RAW_EMPRESAS!$A$1:$K$1,0,0),0)</f>
        <v>194500</v>
      </c>
      <c r="I9">
        <f>VLOOKUP($B9&amp;$C9,Empresas_Valores[#All],_xlfn.XLOOKUP(I$3,RAW_EMPRESAS!$A$2:$K$2,RAW_EMPRESAS!$A$1:$K$1,0,0),0)</f>
        <v>24406</v>
      </c>
      <c r="J9">
        <f>VLOOKUP($B9&amp;$C9,Empresas_Valores[#All],_xlfn.XLOOKUP(J$3,RAW_EMPRESAS!$A$2:$K$2,RAW_EMPRESAS!$A$1:$K$1,0,0),0)</f>
        <v>3177</v>
      </c>
      <c r="K9">
        <f>VLOOKUP($B9&amp;$C9,Empresas_Valores[#All],_xlfn.XLOOKUP(K$3,RAW_EMPRESAS!$A$2:$K$2,RAW_EMPRESAS!$A$1:$K$1,0,0),0)</f>
        <v>348329</v>
      </c>
      <c r="L9" s="14">
        <f>VLOOKUP(EjercicioCalculos[[#This Row],[YEAR]],Brent[#All],2,0)</f>
        <v>51.855833333333329</v>
      </c>
      <c r="M9">
        <f>IFERROR(EjercicioCalculos[[#This Row],[NET_INCOME]]/EjercicioCalculos[[#This Row],[TOTAL_ASSETS]],"")</f>
        <v>5.6525691801623784E-2</v>
      </c>
      <c r="N9">
        <f>IFERROR(EjercicioCalculos[[#This Row],[NET_INCOME]]/EjercicioCalculos[[#This Row],[TOTAL_EQUITY]],"")</f>
        <v>0.10133676092544987</v>
      </c>
      <c r="O9">
        <f>IFERROR(EjercicioCalculos[[#This Row],[EBITDA]]/EjercicioCalculos[[#This Row],[REVENUE]],"")</f>
        <v>0.16028613169751557</v>
      </c>
      <c r="P9">
        <f>IFERROR(EjercicioCalculos[[#This Row],[TOTAL_DEBT]]/EjercicioCalculos[[#This Row],[TOTAL_EQUITY]],"")</f>
        <v>0.12548071979434447</v>
      </c>
      <c r="Q9">
        <f>IFERROR(EjercicioCalculos[[#This Row],[TOTAL_DEBT]]-EjercicioCalculos[[#This Row],[CASH]],"")</f>
        <v>21229</v>
      </c>
      <c r="R9">
        <f>IFERROR(EjercicioCalculos[[#This Row],[NET_DEBT]]/EjercicioCalculos[[#This Row],[EBITDA]],"")</f>
        <v>0.54199857026143794</v>
      </c>
      <c r="S9">
        <f>IFERROR(LN(EjercicioCalculos[[#This Row],[TOTAL_ASSETS]]),"")</f>
        <v>12.761941422178662</v>
      </c>
      <c r="T9">
        <f>IFERROR(EjercicioCalculos[[#This Row],[CASH]]/EjercicioCalculos[[#This Row],[TOTAL_ASSETS]],"")</f>
        <v>9.111218815512875E-3</v>
      </c>
      <c r="U9">
        <f>IF(EjercicioCalculos[[#This Row],[YEAR]]=2008,1,0)</f>
        <v>0</v>
      </c>
      <c r="V9">
        <f>IF(OR(EjercicioCalculos[[#This Row],[YEAR]]=2015,EjercicioCalculos[[#This Row],[YEAR]]=2016),1,0)</f>
        <v>0</v>
      </c>
      <c r="W9">
        <f>IF(EjercicioCalculos[[#This Row],[YEAR]]=2020,1,0)</f>
        <v>0</v>
      </c>
      <c r="X9">
        <f>IFERROR(EjercicioCalculos[[#This Row],[DE_RATIO]]*EjercicioCalculos[[#This Row],[SHOCK2008]],"")</f>
        <v>0</v>
      </c>
      <c r="Y9">
        <f>IFERROR(EjercicioCalculos[[#This Row],[SHOCK1516]]*EjercicioCalculos[[#This Row],[DE_RATIO]],"")</f>
        <v>0</v>
      </c>
      <c r="Z9">
        <f>IFERROR(EjercicioCalculos[[#This Row],[SHOCK2020]]*EjercicioCalculos[[#This Row],[DE_RATIO]],"")</f>
        <v>0</v>
      </c>
    </row>
    <row r="10" spans="1:26" x14ac:dyDescent="0.2">
      <c r="A10" t="str">
        <f>EjercicioCalculos[[#This Row],[FIRM]]&amp;EjercicioCalculos[[#This Row],[YEAR]]</f>
        <v>ExxonMobil2016</v>
      </c>
      <c r="B10" t="str">
        <f>PANEL_BASE!A8</f>
        <v>ExxonMobil</v>
      </c>
      <c r="C10">
        <f>PANEL_BASE!B8</f>
        <v>2016</v>
      </c>
      <c r="D10">
        <f>VLOOKUP($B10&amp;$C10,Empresas_Valores[#All],_xlfn.XLOOKUP(D$3,RAW_EMPRESAS!$A$2:$K$2,RAW_EMPRESAS!$A$1:$K$1,0,0),0)</f>
        <v>208114</v>
      </c>
      <c r="E10">
        <f>VLOOKUP($B10&amp;$C10,Empresas_Valores[#All],_xlfn.XLOOKUP(E$3,RAW_EMPRESAS!$A$2:$K$2,RAW_EMPRESAS!$A$1:$K$1,0,0),0)</f>
        <v>30730</v>
      </c>
      <c r="F10">
        <f>VLOOKUP($B10&amp;$C10,Empresas_Valores[#All],_xlfn.XLOOKUP(F$3,RAW_EMPRESAS!$A$2:$K$2,RAW_EMPRESAS!$A$1:$K$1,0,0),0)</f>
        <v>7840</v>
      </c>
      <c r="G10">
        <f>VLOOKUP($B10&amp;$C10,Empresas_Valores[#All],_xlfn.XLOOKUP(G$3,RAW_EMPRESAS!$A$2:$K$2,RAW_EMPRESAS!$A$1:$K$1,0,0),0)</f>
        <v>330314</v>
      </c>
      <c r="H10">
        <f>VLOOKUP($B10&amp;$C10,Empresas_Valores[#All],_xlfn.XLOOKUP(H$3,RAW_EMPRESAS!$A$2:$K$2,RAW_EMPRESAS!$A$1:$K$1,0,0),0)</f>
        <v>173830</v>
      </c>
      <c r="I10">
        <f>VLOOKUP($B10&amp;$C10,Empresas_Valores[#All],_xlfn.XLOOKUP(I$3,RAW_EMPRESAS!$A$2:$K$2,RAW_EMPRESAS!$A$1:$K$1,0,0),0)</f>
        <v>28932</v>
      </c>
      <c r="J10">
        <f>VLOOKUP($B10&amp;$C10,Empresas_Valores[#All],_xlfn.XLOOKUP(J$3,RAW_EMPRESAS!$A$2:$K$2,RAW_EMPRESAS!$A$1:$K$1,0,0),0)</f>
        <v>3657</v>
      </c>
      <c r="K10">
        <f>VLOOKUP($B10&amp;$C10,Empresas_Valores[#All],_xlfn.XLOOKUP(K$3,RAW_EMPRESAS!$A$2:$K$2,RAW_EMPRESAS!$A$1:$K$1,0,0),0)</f>
        <v>360204.25</v>
      </c>
      <c r="L10" s="14">
        <f>VLOOKUP(EjercicioCalculos[[#This Row],[YEAR]],Brent[#All],2,0)</f>
        <v>44.218333333333334</v>
      </c>
      <c r="M10">
        <f>IFERROR(EjercicioCalculos[[#This Row],[NET_INCOME]]/EjercicioCalculos[[#This Row],[TOTAL_ASSETS]],"")</f>
        <v>2.3734991553491527E-2</v>
      </c>
      <c r="N10">
        <f>IFERROR(EjercicioCalculos[[#This Row],[NET_INCOME]]/EjercicioCalculos[[#This Row],[TOTAL_EQUITY]],"")</f>
        <v>4.5101535983432091E-2</v>
      </c>
      <c r="O10">
        <f>IFERROR(EjercicioCalculos[[#This Row],[EBITDA]]/EjercicioCalculos[[#This Row],[REVENUE]],"")</f>
        <v>0.14765945587514534</v>
      </c>
      <c r="P10">
        <f>IFERROR(EjercicioCalculos[[#This Row],[TOTAL_DEBT]]/EjercicioCalculos[[#This Row],[TOTAL_EQUITY]],"")</f>
        <v>0.16643847437151241</v>
      </c>
      <c r="Q10">
        <f>IFERROR(EjercicioCalculos[[#This Row],[TOTAL_DEBT]]-EjercicioCalculos[[#This Row],[CASH]],"")</f>
        <v>25275</v>
      </c>
      <c r="R10">
        <f>IFERROR(EjercicioCalculos[[#This Row],[NET_DEBT]]/EjercicioCalculos[[#This Row],[EBITDA]],"")</f>
        <v>0.82248616986657985</v>
      </c>
      <c r="S10">
        <f>IFERROR(LN(EjercicioCalculos[[#This Row],[TOTAL_ASSETS]]),"")</f>
        <v>12.707798996190593</v>
      </c>
      <c r="T10">
        <f>IFERROR(EjercicioCalculos[[#This Row],[CASH]]/EjercicioCalculos[[#This Row],[TOTAL_ASSETS]],"")</f>
        <v>1.1071283687642668E-2</v>
      </c>
      <c r="U10">
        <f>IF(EjercicioCalculos[[#This Row],[YEAR]]=2008,1,0)</f>
        <v>0</v>
      </c>
      <c r="V10">
        <f>IF(OR(EjercicioCalculos[[#This Row],[YEAR]]=2015,EjercicioCalculos[[#This Row],[YEAR]]=2016),1,0)</f>
        <v>1</v>
      </c>
      <c r="W10">
        <f>IF(EjercicioCalculos[[#This Row],[YEAR]]=2020,1,0)</f>
        <v>0</v>
      </c>
      <c r="X10">
        <f>IFERROR(EjercicioCalculos[[#This Row],[DE_RATIO]]*EjercicioCalculos[[#This Row],[SHOCK2008]],"")</f>
        <v>0</v>
      </c>
      <c r="Y10">
        <f>IFERROR(EjercicioCalculos[[#This Row],[SHOCK1516]]*EjercicioCalculos[[#This Row],[DE_RATIO]],"")</f>
        <v>0.16643847437151241</v>
      </c>
      <c r="Z10">
        <f>IFERROR(EjercicioCalculos[[#This Row],[SHOCK2020]]*EjercicioCalculos[[#This Row],[DE_RATIO]],"")</f>
        <v>0</v>
      </c>
    </row>
    <row r="11" spans="1:26" x14ac:dyDescent="0.2">
      <c r="A11" t="str">
        <f>EjercicioCalculos[[#This Row],[FIRM]]&amp;EjercicioCalculos[[#This Row],[YEAR]]</f>
        <v>ExxonMobil2015</v>
      </c>
      <c r="B11" t="str">
        <f>PANEL_BASE!A9</f>
        <v>ExxonMobil</v>
      </c>
      <c r="C11">
        <f>PANEL_BASE!B9</f>
        <v>2015</v>
      </c>
      <c r="D11">
        <f>VLOOKUP($B11&amp;$C11,Empresas_Valores[#All],_xlfn.XLOOKUP(D$3,RAW_EMPRESAS!$A$2:$K$2,RAW_EMPRESAS!$A$1:$K$1,0,0),0)</f>
        <v>249248</v>
      </c>
      <c r="E11">
        <f>VLOOKUP($B11&amp;$C11,Empresas_Valores[#All],_xlfn.XLOOKUP(E$3,RAW_EMPRESAS!$A$2:$K$2,RAW_EMPRESAS!$A$1:$K$1,0,0),0)</f>
        <v>40325</v>
      </c>
      <c r="F11">
        <f>VLOOKUP($B11&amp;$C11,Empresas_Valores[#All],_xlfn.XLOOKUP(F$3,RAW_EMPRESAS!$A$2:$K$2,RAW_EMPRESAS!$A$1:$K$1,0,0),0)</f>
        <v>16150</v>
      </c>
      <c r="G11">
        <f>VLOOKUP($B11&amp;$C11,Empresas_Valores[#All],_xlfn.XLOOKUP(G$3,RAW_EMPRESAS!$A$2:$K$2,RAW_EMPRESAS!$A$1:$K$1,0,0),0)</f>
        <v>336758</v>
      </c>
      <c r="H11">
        <f>VLOOKUP($B11&amp;$C11,Empresas_Valores[#All],_xlfn.XLOOKUP(H$3,RAW_EMPRESAS!$A$2:$K$2,RAW_EMPRESAS!$A$1:$K$1,0,0),0)</f>
        <v>176810</v>
      </c>
      <c r="I11">
        <f>VLOOKUP($B11&amp;$C11,Empresas_Valores[#All],_xlfn.XLOOKUP(I$3,RAW_EMPRESAS!$A$2:$K$2,RAW_EMPRESAS!$A$1:$K$1,0,0),0)</f>
        <v>19925</v>
      </c>
      <c r="J11">
        <f>VLOOKUP($B11&amp;$C11,Empresas_Valores[#All],_xlfn.XLOOKUP(J$3,RAW_EMPRESAS!$A$2:$K$2,RAW_EMPRESAS!$A$1:$K$1,0,0),0)</f>
        <v>3705</v>
      </c>
      <c r="K11">
        <f>VLOOKUP($B11&amp;$C11,Empresas_Valores[#All],_xlfn.XLOOKUP(K$3,RAW_EMPRESAS!$A$2:$K$2,RAW_EMPRESAS!$A$1:$K$1,0,0),0)</f>
        <v>347838.85</v>
      </c>
      <c r="L11" s="14">
        <f>VLOOKUP(EjercicioCalculos[[#This Row],[YEAR]],Brent[#All],2,0)</f>
        <v>49.185833333333335</v>
      </c>
      <c r="M11">
        <f>IFERROR(EjercicioCalculos[[#This Row],[NET_INCOME]]/EjercicioCalculos[[#This Row],[TOTAL_ASSETS]],"")</f>
        <v>4.795728683505663E-2</v>
      </c>
      <c r="N11">
        <f>IFERROR(EjercicioCalculos[[#This Row],[NET_INCOME]]/EjercicioCalculos[[#This Row],[TOTAL_EQUITY]],"")</f>
        <v>9.1340987500706974E-2</v>
      </c>
      <c r="O11">
        <f>IFERROR(EjercicioCalculos[[#This Row],[EBITDA]]/EjercicioCalculos[[#This Row],[REVENUE]],"")</f>
        <v>0.16178665425600205</v>
      </c>
      <c r="P11">
        <f>IFERROR(EjercicioCalculos[[#This Row],[TOTAL_DEBT]]/EjercicioCalculos[[#This Row],[TOTAL_EQUITY]],"")</f>
        <v>0.1126915898422035</v>
      </c>
      <c r="Q11">
        <f>IFERROR(EjercicioCalculos[[#This Row],[TOTAL_DEBT]]-EjercicioCalculos[[#This Row],[CASH]],"")</f>
        <v>16220</v>
      </c>
      <c r="R11">
        <f>IFERROR(EjercicioCalculos[[#This Row],[NET_DEBT]]/EjercicioCalculos[[#This Row],[EBITDA]],"")</f>
        <v>0.40223186608803474</v>
      </c>
      <c r="S11">
        <f>IFERROR(LN(EjercicioCalculos[[#This Row],[TOTAL_ASSETS]]),"")</f>
        <v>12.727119850486346</v>
      </c>
      <c r="T11">
        <f>IFERROR(EjercicioCalculos[[#This Row],[CASH]]/EjercicioCalculos[[#This Row],[TOTAL_ASSETS]],"")</f>
        <v>1.1001965803336521E-2</v>
      </c>
      <c r="U11">
        <f>IF(EjercicioCalculos[[#This Row],[YEAR]]=2008,1,0)</f>
        <v>0</v>
      </c>
      <c r="V11">
        <f>IF(OR(EjercicioCalculos[[#This Row],[YEAR]]=2015,EjercicioCalculos[[#This Row],[YEAR]]=2016),1,0)</f>
        <v>1</v>
      </c>
      <c r="W11">
        <f>IF(EjercicioCalculos[[#This Row],[YEAR]]=2020,1,0)</f>
        <v>0</v>
      </c>
      <c r="X11">
        <f>IFERROR(EjercicioCalculos[[#This Row],[DE_RATIO]]*EjercicioCalculos[[#This Row],[SHOCK2008]],"")</f>
        <v>0</v>
      </c>
      <c r="Y11">
        <f>IFERROR(EjercicioCalculos[[#This Row],[SHOCK1516]]*EjercicioCalculos[[#This Row],[DE_RATIO]],"")</f>
        <v>0.1126915898422035</v>
      </c>
      <c r="Z11">
        <f>IFERROR(EjercicioCalculos[[#This Row],[SHOCK2020]]*EjercicioCalculos[[#This Row],[DE_RATIO]],"")</f>
        <v>0</v>
      </c>
    </row>
    <row r="12" spans="1:26" x14ac:dyDescent="0.2">
      <c r="A12" t="str">
        <f>EjercicioCalculos[[#This Row],[FIRM]]&amp;EjercicioCalculos[[#This Row],[YEAR]]</f>
        <v>ExxonMobil2014</v>
      </c>
      <c r="B12" t="str">
        <f>PANEL_BASE!A10</f>
        <v>ExxonMobil</v>
      </c>
      <c r="C12">
        <f>PANEL_BASE!B10</f>
        <v>2014</v>
      </c>
      <c r="D12">
        <f>VLOOKUP($B12&amp;$C12,Empresas_Valores[#All],_xlfn.XLOOKUP(D$3,RAW_EMPRESAS!$A$2:$K$2,RAW_EMPRESAS!$A$1:$K$1,0,0),0)</f>
        <v>411939</v>
      </c>
      <c r="E12">
        <f>VLOOKUP($B12&amp;$C12,Empresas_Valores[#All],_xlfn.XLOOKUP(E$3,RAW_EMPRESAS!$A$2:$K$2,RAW_EMPRESAS!$A$1:$K$1,0,0),0)</f>
        <v>69213</v>
      </c>
      <c r="F12">
        <f>VLOOKUP($B12&amp;$C12,Empresas_Valores[#All],_xlfn.XLOOKUP(F$3,RAW_EMPRESAS!$A$2:$K$2,RAW_EMPRESAS!$A$1:$K$1,0,0),0)</f>
        <v>32520</v>
      </c>
      <c r="G12">
        <f>VLOOKUP($B12&amp;$C12,Empresas_Valores[#All],_xlfn.XLOOKUP(G$3,RAW_EMPRESAS!$A$2:$K$2,RAW_EMPRESAS!$A$1:$K$1,0,0),0)</f>
        <v>349493</v>
      </c>
      <c r="H12">
        <f>VLOOKUP($B12&amp;$C12,Empresas_Valores[#All],_xlfn.XLOOKUP(H$3,RAW_EMPRESAS!$A$2:$K$2,RAW_EMPRESAS!$A$1:$K$1,0,0),0)</f>
        <v>181064</v>
      </c>
      <c r="I12">
        <f>VLOOKUP($B12&amp;$C12,Empresas_Valores[#All],_xlfn.XLOOKUP(I$3,RAW_EMPRESAS!$A$2:$K$2,RAW_EMPRESAS!$A$1:$K$1,0,0),0)</f>
        <v>11653</v>
      </c>
      <c r="J12">
        <f>VLOOKUP($B12&amp;$C12,Empresas_Valores[#All],_xlfn.XLOOKUP(J$3,RAW_EMPRESAS!$A$2:$K$2,RAW_EMPRESAS!$A$1:$K$1,0,0),0)</f>
        <v>4658</v>
      </c>
      <c r="K12">
        <f>VLOOKUP($B12&amp;$C12,Empresas_Valores[#All],_xlfn.XLOOKUP(K$3,RAW_EMPRESAS!$A$2:$K$2,RAW_EMPRESAS!$A$1:$K$1,0,0),0)</f>
        <v>417570.83</v>
      </c>
      <c r="L12" s="14">
        <f>VLOOKUP(EjercicioCalculos[[#This Row],[YEAR]],Brent[#All],2,0)</f>
        <v>91.56</v>
      </c>
      <c r="M12">
        <f>IFERROR(EjercicioCalculos[[#This Row],[NET_INCOME]]/EjercicioCalculos[[#This Row],[TOTAL_ASSETS]],"")</f>
        <v>9.3049073944256391E-2</v>
      </c>
      <c r="N12">
        <f>IFERROR(EjercicioCalculos[[#This Row],[NET_INCOME]]/EjercicioCalculos[[#This Row],[TOTAL_EQUITY]],"")</f>
        <v>0.17960500154641454</v>
      </c>
      <c r="O12">
        <f>IFERROR(EjercicioCalculos[[#This Row],[EBITDA]]/EjercicioCalculos[[#This Row],[REVENUE]],"")</f>
        <v>0.16801759483807069</v>
      </c>
      <c r="P12">
        <f>IFERROR(EjercicioCalculos[[#This Row],[TOTAL_DEBT]]/EjercicioCalculos[[#This Row],[TOTAL_EQUITY]],"")</f>
        <v>6.4358458887465206E-2</v>
      </c>
      <c r="Q12">
        <f>IFERROR(EjercicioCalculos[[#This Row],[TOTAL_DEBT]]-EjercicioCalculos[[#This Row],[CASH]],"")</f>
        <v>6995</v>
      </c>
      <c r="R12">
        <f>IFERROR(EjercicioCalculos[[#This Row],[NET_DEBT]]/EjercicioCalculos[[#This Row],[EBITDA]],"")</f>
        <v>0.10106482886163004</v>
      </c>
      <c r="S12">
        <f>IFERROR(LN(EjercicioCalculos[[#This Row],[TOTAL_ASSETS]]),"")</f>
        <v>12.764238811843123</v>
      </c>
      <c r="T12">
        <f>IFERROR(EjercicioCalculos[[#This Row],[CASH]]/EjercicioCalculos[[#This Row],[TOTAL_ASSETS]],"")</f>
        <v>1.3327877811572764E-2</v>
      </c>
      <c r="U12">
        <f>IF(EjercicioCalculos[[#This Row],[YEAR]]=2008,1,0)</f>
        <v>0</v>
      </c>
      <c r="V12">
        <f>IF(OR(EjercicioCalculos[[#This Row],[YEAR]]=2015,EjercicioCalculos[[#This Row],[YEAR]]=2016),1,0)</f>
        <v>0</v>
      </c>
      <c r="W12">
        <f>IF(EjercicioCalculos[[#This Row],[YEAR]]=2020,1,0)</f>
        <v>0</v>
      </c>
      <c r="X12">
        <f>IFERROR(EjercicioCalculos[[#This Row],[DE_RATIO]]*EjercicioCalculos[[#This Row],[SHOCK2008]],"")</f>
        <v>0</v>
      </c>
      <c r="Y12">
        <f>IFERROR(EjercicioCalculos[[#This Row],[SHOCK1516]]*EjercicioCalculos[[#This Row],[DE_RATIO]],"")</f>
        <v>0</v>
      </c>
      <c r="Z12">
        <f>IFERROR(EjercicioCalculos[[#This Row],[SHOCK2020]]*EjercicioCalculos[[#This Row],[DE_RATIO]],"")</f>
        <v>0</v>
      </c>
    </row>
    <row r="13" spans="1:26" x14ac:dyDescent="0.2">
      <c r="A13" t="str">
        <f>EjercicioCalculos[[#This Row],[FIRM]]&amp;EjercicioCalculos[[#This Row],[YEAR]]</f>
        <v>ExxonMobil2013</v>
      </c>
      <c r="B13" t="str">
        <f>PANEL_BASE!A11</f>
        <v>ExxonMobil</v>
      </c>
      <c r="C13">
        <f>PANEL_BASE!B11</f>
        <v>2013</v>
      </c>
      <c r="D13">
        <f>VLOOKUP($B13&amp;$C13,Empresas_Valores[#All],_xlfn.XLOOKUP(D$3,RAW_EMPRESAS!$A$2:$K$2,RAW_EMPRESAS!$A$1:$K$1,0,0),0)</f>
        <v>438255</v>
      </c>
      <c r="E13">
        <f>VLOOKUP($B13&amp;$C13,Empresas_Valores[#All],_xlfn.XLOOKUP(E$3,RAW_EMPRESAS!$A$2:$K$2,RAW_EMPRESAS!$A$1:$K$1,0,0),0)</f>
        <v>74902</v>
      </c>
      <c r="F13">
        <f>VLOOKUP($B13&amp;$C13,Empresas_Valores[#All],_xlfn.XLOOKUP(F$3,RAW_EMPRESAS!$A$2:$K$2,RAW_EMPRESAS!$A$1:$K$1,0,0),0)</f>
        <v>32580</v>
      </c>
      <c r="G13">
        <f>VLOOKUP($B13&amp;$C13,Empresas_Valores[#All],_xlfn.XLOOKUP(G$3,RAW_EMPRESAS!$A$2:$K$2,RAW_EMPRESAS!$A$1:$K$1,0,0),0)</f>
        <v>346808</v>
      </c>
      <c r="H13">
        <f>VLOOKUP($B13&amp;$C13,Empresas_Valores[#All],_xlfn.XLOOKUP(H$3,RAW_EMPRESAS!$A$2:$K$2,RAW_EMPRESAS!$A$1:$K$1,0,0),0)</f>
        <v>180495</v>
      </c>
      <c r="I13">
        <f>VLOOKUP($B13&amp;$C13,Empresas_Valores[#All],_xlfn.XLOOKUP(I$3,RAW_EMPRESAS!$A$2:$K$2,RAW_EMPRESAS!$A$1:$K$1,0,0),0)</f>
        <v>6891</v>
      </c>
      <c r="J13">
        <f>VLOOKUP($B13&amp;$C13,Empresas_Valores[#All],_xlfn.XLOOKUP(J$3,RAW_EMPRESAS!$A$2:$K$2,RAW_EMPRESAS!$A$1:$K$1,0,0),0)</f>
        <v>4913</v>
      </c>
      <c r="K13">
        <f>VLOOKUP($B13&amp;$C13,Empresas_Valores[#All],_xlfn.XLOOKUP(K$3,RAW_EMPRESAS!$A$2:$K$2,RAW_EMPRESAS!$A$1:$K$1,0,0),0)</f>
        <v>401128.53</v>
      </c>
      <c r="L13" s="14">
        <f>VLOOKUP(EjercicioCalculos[[#This Row],[YEAR]],Brent[#All],2,0)</f>
        <v>97.573333333333338</v>
      </c>
      <c r="M13">
        <f>IFERROR(EjercicioCalculos[[#This Row],[NET_INCOME]]/EjercicioCalculos[[#This Row],[TOTAL_ASSETS]],"")</f>
        <v>9.3942469608544216E-2</v>
      </c>
      <c r="N13">
        <f>IFERROR(EjercicioCalculos[[#This Row],[NET_INCOME]]/EjercicioCalculos[[#This Row],[TOTAL_EQUITY]],"")</f>
        <v>0.18050361505858889</v>
      </c>
      <c r="O13">
        <f>IFERROR(EjercicioCalculos[[#This Row],[EBITDA]]/EjercicioCalculos[[#This Row],[REVENUE]],"")</f>
        <v>0.17090963023810338</v>
      </c>
      <c r="P13">
        <f>IFERROR(EjercicioCalculos[[#This Row],[TOTAL_DEBT]]/EjercicioCalculos[[#This Row],[TOTAL_EQUITY]],"")</f>
        <v>3.8178342890384777E-2</v>
      </c>
      <c r="Q13">
        <f>IFERROR(EjercicioCalculos[[#This Row],[TOTAL_DEBT]]-EjercicioCalculos[[#This Row],[CASH]],"")</f>
        <v>1978</v>
      </c>
      <c r="R13">
        <f>IFERROR(EjercicioCalculos[[#This Row],[NET_DEBT]]/EjercicioCalculos[[#This Row],[EBITDA]],"")</f>
        <v>2.6407839577047343E-2</v>
      </c>
      <c r="S13">
        <f>IFERROR(LN(EjercicioCalculos[[#This Row],[TOTAL_ASSETS]]),"")</f>
        <v>12.756526591673211</v>
      </c>
      <c r="T13">
        <f>IFERROR(EjercicioCalculos[[#This Row],[CASH]]/EjercicioCalculos[[#This Row],[TOTAL_ASSETS]],"")</f>
        <v>1.416633987681945E-2</v>
      </c>
      <c r="U13">
        <f>IF(EjercicioCalculos[[#This Row],[YEAR]]=2008,1,0)</f>
        <v>0</v>
      </c>
      <c r="V13">
        <f>IF(OR(EjercicioCalculos[[#This Row],[YEAR]]=2015,EjercicioCalculos[[#This Row],[YEAR]]=2016),1,0)</f>
        <v>0</v>
      </c>
      <c r="W13">
        <f>IF(EjercicioCalculos[[#This Row],[YEAR]]=2020,1,0)</f>
        <v>0</v>
      </c>
      <c r="X13">
        <f>IFERROR(EjercicioCalculos[[#This Row],[DE_RATIO]]*EjercicioCalculos[[#This Row],[SHOCK2008]],"")</f>
        <v>0</v>
      </c>
      <c r="Y13">
        <f>IFERROR(EjercicioCalculos[[#This Row],[SHOCK1516]]*EjercicioCalculos[[#This Row],[DE_RATIO]],"")</f>
        <v>0</v>
      </c>
      <c r="Z13">
        <f>IFERROR(EjercicioCalculos[[#This Row],[SHOCK2020]]*EjercicioCalculos[[#This Row],[DE_RATIO]],"")</f>
        <v>0</v>
      </c>
    </row>
    <row r="14" spans="1:26" x14ac:dyDescent="0.2">
      <c r="A14" t="str">
        <f>EjercicioCalculos[[#This Row],[FIRM]]&amp;EjercicioCalculos[[#This Row],[YEAR]]</f>
        <v>ExxonMobil2012</v>
      </c>
      <c r="B14" t="str">
        <f>PANEL_BASE!A12</f>
        <v>ExxonMobil</v>
      </c>
      <c r="C14">
        <f>PANEL_BASE!B12</f>
        <v>2012</v>
      </c>
      <c r="D14">
        <f>VLOOKUP($B14&amp;$C14,Empresas_Valores[#All],_xlfn.XLOOKUP(D$3,RAW_EMPRESAS!$A$2:$K$2,RAW_EMPRESAS!$A$1:$K$1,0,0),0)</f>
        <v>480681</v>
      </c>
      <c r="E14">
        <f>VLOOKUP($B14&amp;$C14,Empresas_Valores[#All],_xlfn.XLOOKUP(E$3,RAW_EMPRESAS!$A$2:$K$2,RAW_EMPRESAS!$A$1:$K$1,0,0),0)</f>
        <v>94941</v>
      </c>
      <c r="F14">
        <f>VLOOKUP($B14&amp;$C14,Empresas_Valores[#All],_xlfn.XLOOKUP(F$3,RAW_EMPRESAS!$A$2:$K$2,RAW_EMPRESAS!$A$1:$K$1,0,0),0)</f>
        <v>44880</v>
      </c>
      <c r="G14">
        <f>VLOOKUP($B14&amp;$C14,Empresas_Valores[#All],_xlfn.XLOOKUP(G$3,RAW_EMPRESAS!$A$2:$K$2,RAW_EMPRESAS!$A$1:$K$1,0,0),0)</f>
        <v>333795</v>
      </c>
      <c r="H14">
        <f>VLOOKUP($B14&amp;$C14,Empresas_Valores[#All],_xlfn.XLOOKUP(H$3,RAW_EMPRESAS!$A$2:$K$2,RAW_EMPRESAS!$A$1:$K$1,0,0),0)</f>
        <v>171660</v>
      </c>
      <c r="I14">
        <f>VLOOKUP($B14&amp;$C14,Empresas_Valores[#All],_xlfn.XLOOKUP(I$3,RAW_EMPRESAS!$A$2:$K$2,RAW_EMPRESAS!$A$1:$K$1,0,0),0)</f>
        <v>7928</v>
      </c>
      <c r="J14">
        <f>VLOOKUP($B14&amp;$C14,Empresas_Valores[#All],_xlfn.XLOOKUP(J$3,RAW_EMPRESAS!$A$2:$K$2,RAW_EMPRESAS!$A$1:$K$1,0,0),0)</f>
        <v>9923</v>
      </c>
      <c r="K14">
        <f>VLOOKUP($B14&amp;$C14,Empresas_Valores[#All],_xlfn.XLOOKUP(K$3,RAW_EMPRESAS!$A$2:$K$2,RAW_EMPRESAS!$A$1:$K$1,0,0),0)</f>
        <v>402233.96</v>
      </c>
      <c r="L14" s="14">
        <f>VLOOKUP(EjercicioCalculos[[#This Row],[YEAR]],Brent[#All],2,0)</f>
        <v>94.029166666666654</v>
      </c>
      <c r="M14">
        <f>IFERROR(EjercicioCalculos[[#This Row],[NET_INCOME]]/EjercicioCalculos[[#This Row],[TOTAL_ASSETS]],"")</f>
        <v>0.13445378151260504</v>
      </c>
      <c r="N14">
        <f>IFERROR(EjercicioCalculos[[#This Row],[NET_INCOME]]/EjercicioCalculos[[#This Row],[TOTAL_EQUITY]],"")</f>
        <v>0.26144704648724221</v>
      </c>
      <c r="O14">
        <f>IFERROR(EjercicioCalculos[[#This Row],[EBITDA]]/EjercicioCalculos[[#This Row],[REVENUE]],"")</f>
        <v>0.1975135276826003</v>
      </c>
      <c r="P14">
        <f>IFERROR(EjercicioCalculos[[#This Row],[TOTAL_DEBT]]/EjercicioCalculos[[#This Row],[TOTAL_EQUITY]],"")</f>
        <v>4.6184317837585927E-2</v>
      </c>
      <c r="Q14">
        <f>IFERROR(EjercicioCalculos[[#This Row],[TOTAL_DEBT]]-EjercicioCalculos[[#This Row],[CASH]],"")</f>
        <v>-1995</v>
      </c>
      <c r="R14">
        <f>IFERROR(EjercicioCalculos[[#This Row],[NET_DEBT]]/EjercicioCalculos[[#This Row],[EBITDA]],"")</f>
        <v>-2.1013050210130502E-2</v>
      </c>
      <c r="S14">
        <f>IFERROR(LN(EjercicioCalculos[[#This Row],[TOTAL_ASSETS]]),"")</f>
        <v>12.718282311068327</v>
      </c>
      <c r="T14">
        <f>IFERROR(EjercicioCalculos[[#This Row],[CASH]]/EjercicioCalculos[[#This Row],[TOTAL_ASSETS]],"")</f>
        <v>2.972782695966087E-2</v>
      </c>
      <c r="U14">
        <f>IF(EjercicioCalculos[[#This Row],[YEAR]]=2008,1,0)</f>
        <v>0</v>
      </c>
      <c r="V14">
        <f>IF(OR(EjercicioCalculos[[#This Row],[YEAR]]=2015,EjercicioCalculos[[#This Row],[YEAR]]=2016),1,0)</f>
        <v>0</v>
      </c>
      <c r="W14">
        <f>IF(EjercicioCalculos[[#This Row],[YEAR]]=2020,1,0)</f>
        <v>0</v>
      </c>
      <c r="X14">
        <f>IFERROR(EjercicioCalculos[[#This Row],[DE_RATIO]]*EjercicioCalculos[[#This Row],[SHOCK2008]],"")</f>
        <v>0</v>
      </c>
      <c r="Y14">
        <f>IFERROR(EjercicioCalculos[[#This Row],[SHOCK1516]]*EjercicioCalculos[[#This Row],[DE_RATIO]],"")</f>
        <v>0</v>
      </c>
      <c r="Z14">
        <f>IFERROR(EjercicioCalculos[[#This Row],[SHOCK2020]]*EjercicioCalculos[[#This Row],[DE_RATIO]],"")</f>
        <v>0</v>
      </c>
    </row>
    <row r="15" spans="1:26" x14ac:dyDescent="0.2">
      <c r="A15" t="str">
        <f>EjercicioCalculos[[#This Row],[FIRM]]&amp;EjercicioCalculos[[#This Row],[YEAR]]</f>
        <v>ExxonMobil2011</v>
      </c>
      <c r="B15" t="str">
        <f>PANEL_BASE!A13</f>
        <v>ExxonMobil</v>
      </c>
      <c r="C15">
        <f>PANEL_BASE!B13</f>
        <v>2011</v>
      </c>
      <c r="D15">
        <f>VLOOKUP($B15&amp;$C15,Empresas_Valores[#All],_xlfn.XLOOKUP(D$3,RAW_EMPRESAS!$A$2:$K$2,RAW_EMPRESAS!$A$1:$K$1,0,0),0)</f>
        <v>486429</v>
      </c>
      <c r="E15">
        <f>VLOOKUP($B15&amp;$C15,Empresas_Valores[#All],_xlfn.XLOOKUP(E$3,RAW_EMPRESAS!$A$2:$K$2,RAW_EMPRESAS!$A$1:$K$1,0,0),0)</f>
        <v>89087</v>
      </c>
      <c r="F15">
        <f>VLOOKUP($B15&amp;$C15,Empresas_Valores[#All],_xlfn.XLOOKUP(F$3,RAW_EMPRESAS!$A$2:$K$2,RAW_EMPRESAS!$A$1:$K$1,0,0),0)</f>
        <v>41060</v>
      </c>
      <c r="G15">
        <f>VLOOKUP($B15&amp;$C15,Empresas_Valores[#All],_xlfn.XLOOKUP(G$3,RAW_EMPRESAS!$A$2:$K$2,RAW_EMPRESAS!$A$1:$K$1,0,0),0)</f>
        <v>331052</v>
      </c>
      <c r="H15">
        <f>VLOOKUP($B15&amp;$C15,Empresas_Valores[#All],_xlfn.XLOOKUP(H$3,RAW_EMPRESAS!$A$2:$K$2,RAW_EMPRESAS!$A$1:$K$1,0,0),0)</f>
        <v>160744</v>
      </c>
      <c r="I15">
        <f>VLOOKUP($B15&amp;$C15,Empresas_Valores[#All],_xlfn.XLOOKUP(I$3,RAW_EMPRESAS!$A$2:$K$2,RAW_EMPRESAS!$A$1:$K$1,0,0),0)</f>
        <v>9322</v>
      </c>
      <c r="J15">
        <f>VLOOKUP($B15&amp;$C15,Empresas_Valores[#All],_xlfn.XLOOKUP(J$3,RAW_EMPRESAS!$A$2:$K$2,RAW_EMPRESAS!$A$1:$K$1,0,0),0)</f>
        <v>13068</v>
      </c>
      <c r="K15">
        <f>VLOOKUP($B15&amp;$C15,Empresas_Valores[#All],_xlfn.XLOOKUP(K$3,RAW_EMPRESAS!$A$2:$K$2,RAW_EMPRESAS!$A$1:$K$1,0,0),0)</f>
        <v>390209.76</v>
      </c>
      <c r="L15" s="14">
        <f>VLOOKUP(EjercicioCalculos[[#This Row],[YEAR]],Brent[#All],2,0)</f>
        <v>96.789166666666645</v>
      </c>
      <c r="M15">
        <f>IFERROR(EjercicioCalculos[[#This Row],[NET_INCOME]]/EjercicioCalculos[[#This Row],[TOTAL_ASSETS]],"")</f>
        <v>0.12402885347317037</v>
      </c>
      <c r="N15">
        <f>IFERROR(EjercicioCalculos[[#This Row],[NET_INCOME]]/EjercicioCalculos[[#This Row],[TOTAL_EQUITY]],"")</f>
        <v>0.25543721694122329</v>
      </c>
      <c r="O15">
        <f>IFERROR(EjercicioCalculos[[#This Row],[EBITDA]]/EjercicioCalculos[[#This Row],[REVENUE]],"")</f>
        <v>0.1831449194024205</v>
      </c>
      <c r="P15">
        <f>IFERROR(EjercicioCalculos[[#This Row],[TOTAL_DEBT]]/EjercicioCalculos[[#This Row],[TOTAL_EQUITY]],"")</f>
        <v>5.7992833325038573E-2</v>
      </c>
      <c r="Q15">
        <f>IFERROR(EjercicioCalculos[[#This Row],[TOTAL_DEBT]]-EjercicioCalculos[[#This Row],[CASH]],"")</f>
        <v>-3746</v>
      </c>
      <c r="R15">
        <f>IFERROR(EjercicioCalculos[[#This Row],[NET_DEBT]]/EjercicioCalculos[[#This Row],[EBITDA]],"")</f>
        <v>-4.2048783773165559E-2</v>
      </c>
      <c r="S15">
        <f>IFERROR(LN(EjercicioCalculos[[#This Row],[TOTAL_ASSETS]]),"")</f>
        <v>12.710030741718219</v>
      </c>
      <c r="T15">
        <f>IFERROR(EjercicioCalculos[[#This Row],[CASH]]/EjercicioCalculos[[#This Row],[TOTAL_ASSETS]],"")</f>
        <v>3.9474161158972003E-2</v>
      </c>
      <c r="U15">
        <f>IF(EjercicioCalculos[[#This Row],[YEAR]]=2008,1,0)</f>
        <v>0</v>
      </c>
      <c r="V15">
        <f>IF(OR(EjercicioCalculos[[#This Row],[YEAR]]=2015,EjercicioCalculos[[#This Row],[YEAR]]=2016),1,0)</f>
        <v>0</v>
      </c>
      <c r="W15">
        <f>IF(EjercicioCalculos[[#This Row],[YEAR]]=2020,1,0)</f>
        <v>0</v>
      </c>
      <c r="X15">
        <f>IFERROR(EjercicioCalculos[[#This Row],[DE_RATIO]]*EjercicioCalculos[[#This Row],[SHOCK2008]],"")</f>
        <v>0</v>
      </c>
      <c r="Y15">
        <f>IFERROR(EjercicioCalculos[[#This Row],[SHOCK1516]]*EjercicioCalculos[[#This Row],[DE_RATIO]],"")</f>
        <v>0</v>
      </c>
      <c r="Z15">
        <f>IFERROR(EjercicioCalculos[[#This Row],[SHOCK2020]]*EjercicioCalculos[[#This Row],[DE_RATIO]],"")</f>
        <v>0</v>
      </c>
    </row>
    <row r="16" spans="1:26" x14ac:dyDescent="0.2">
      <c r="A16" t="str">
        <f>EjercicioCalculos[[#This Row],[FIRM]]&amp;EjercicioCalculos[[#This Row],[YEAR]]</f>
        <v>ExxonMobil2010</v>
      </c>
      <c r="B16" t="str">
        <f>PANEL_BASE!A14</f>
        <v>ExxonMobil</v>
      </c>
      <c r="C16">
        <f>PANEL_BASE!B14</f>
        <v>2010</v>
      </c>
      <c r="D16">
        <f>VLOOKUP($B16&amp;$C16,Empresas_Valores[#All],_xlfn.XLOOKUP(D$3,RAW_EMPRESAS!$A$2:$K$2,RAW_EMPRESAS!$A$1:$K$1,0,0),0)</f>
        <v>383221</v>
      </c>
      <c r="E16">
        <f>VLOOKUP($B16&amp;$C16,Empresas_Valores[#All],_xlfn.XLOOKUP(E$3,RAW_EMPRESAS!$A$2:$K$2,RAW_EMPRESAS!$A$1:$K$1,0,0),0)</f>
        <v>67978</v>
      </c>
      <c r="F16">
        <f>VLOOKUP($B16&amp;$C16,Empresas_Valores[#All],_xlfn.XLOOKUP(F$3,RAW_EMPRESAS!$A$2:$K$2,RAW_EMPRESAS!$A$1:$K$1,0,0),0)</f>
        <v>30460</v>
      </c>
      <c r="G16">
        <f>VLOOKUP($B16&amp;$C16,Empresas_Valores[#All],_xlfn.XLOOKUP(G$3,RAW_EMPRESAS!$A$2:$K$2,RAW_EMPRESAS!$A$1:$K$1,0,0),0)</f>
        <v>302510</v>
      </c>
      <c r="H16">
        <f>VLOOKUP($B16&amp;$C16,Empresas_Valores[#All],_xlfn.XLOOKUP(H$3,RAW_EMPRESAS!$A$2:$K$2,RAW_EMPRESAS!$A$1:$K$1,0,0),0)</f>
        <v>152679</v>
      </c>
      <c r="I16">
        <f>VLOOKUP($B16&amp;$C16,Empresas_Valores[#All],_xlfn.XLOOKUP(I$3,RAW_EMPRESAS!$A$2:$K$2,RAW_EMPRESAS!$A$1:$K$1,0,0),0)</f>
        <v>12227</v>
      </c>
      <c r="J16">
        <f>VLOOKUP($B16&amp;$C16,Empresas_Valores[#All],_xlfn.XLOOKUP(J$3,RAW_EMPRESAS!$A$2:$K$2,RAW_EMPRESAS!$A$1:$K$1,0,0),0)</f>
        <v>8453</v>
      </c>
      <c r="K16">
        <f>VLOOKUP($B16&amp;$C16,Empresas_Valores[#All],_xlfn.XLOOKUP(K$3,RAW_EMPRESAS!$A$2:$K$2,RAW_EMPRESAS!$A$1:$K$1,0,0),0)</f>
        <v>315073.65000000002</v>
      </c>
      <c r="L16" s="14">
        <f>VLOOKUP(EjercicioCalculos[[#This Row],[YEAR]],Brent[#All],2,0)</f>
        <v>79.946666666666673</v>
      </c>
      <c r="M16">
        <f>IFERROR(EjercicioCalculos[[#This Row],[NET_INCOME]]/EjercicioCalculos[[#This Row],[TOTAL_ASSETS]],"")</f>
        <v>0.10069088625169416</v>
      </c>
      <c r="N16">
        <f>IFERROR(EjercicioCalculos[[#This Row],[NET_INCOME]]/EjercicioCalculos[[#This Row],[TOTAL_EQUITY]],"")</f>
        <v>0.19950353355733272</v>
      </c>
      <c r="O16">
        <f>IFERROR(EjercicioCalculos[[#This Row],[EBITDA]]/EjercicioCalculos[[#This Row],[REVENUE]],"")</f>
        <v>0.17738589482309164</v>
      </c>
      <c r="P16">
        <f>IFERROR(EjercicioCalculos[[#This Row],[TOTAL_DEBT]]/EjercicioCalculos[[#This Row],[TOTAL_EQUITY]],"")</f>
        <v>8.0083050059274685E-2</v>
      </c>
      <c r="Q16">
        <f>IFERROR(EjercicioCalculos[[#This Row],[TOTAL_DEBT]]-EjercicioCalculos[[#This Row],[CASH]],"")</f>
        <v>3774</v>
      </c>
      <c r="R16">
        <f>IFERROR(EjercicioCalculos[[#This Row],[NET_DEBT]]/EjercicioCalculos[[#This Row],[EBITDA]],"")</f>
        <v>5.5517961693489069E-2</v>
      </c>
      <c r="S16">
        <f>IFERROR(LN(EjercicioCalculos[[#This Row],[TOTAL_ASSETS]]),"")</f>
        <v>12.619869613757874</v>
      </c>
      <c r="T16">
        <f>IFERROR(EjercicioCalculos[[#This Row],[CASH]]/EjercicioCalculos[[#This Row],[TOTAL_ASSETS]],"")</f>
        <v>2.7942877921391027E-2</v>
      </c>
      <c r="U16">
        <f>IF(EjercicioCalculos[[#This Row],[YEAR]]=2008,1,0)</f>
        <v>0</v>
      </c>
      <c r="V16">
        <f>IF(OR(EjercicioCalculos[[#This Row],[YEAR]]=2015,EjercicioCalculos[[#This Row],[YEAR]]=2016),1,0)</f>
        <v>0</v>
      </c>
      <c r="W16">
        <f>IF(EjercicioCalculos[[#This Row],[YEAR]]=2020,1,0)</f>
        <v>0</v>
      </c>
      <c r="X16">
        <f>IFERROR(EjercicioCalculos[[#This Row],[DE_RATIO]]*EjercicioCalculos[[#This Row],[SHOCK2008]],"")</f>
        <v>0</v>
      </c>
      <c r="Y16">
        <f>IFERROR(EjercicioCalculos[[#This Row],[SHOCK1516]]*EjercicioCalculos[[#This Row],[DE_RATIO]],"")</f>
        <v>0</v>
      </c>
      <c r="Z16">
        <f>IFERROR(EjercicioCalculos[[#This Row],[SHOCK2020]]*EjercicioCalculos[[#This Row],[DE_RATIO]],"")</f>
        <v>0</v>
      </c>
    </row>
    <row r="17" spans="1:26" x14ac:dyDescent="0.2">
      <c r="A17" t="str">
        <f>EjercicioCalculos[[#This Row],[FIRM]]&amp;EjercicioCalculos[[#This Row],[YEAR]]</f>
        <v>ExxonMobil2009</v>
      </c>
      <c r="B17" t="str">
        <f>PANEL_BASE!A15</f>
        <v>ExxonMobil</v>
      </c>
      <c r="C17">
        <f>PANEL_BASE!B15</f>
        <v>2009</v>
      </c>
      <c r="D17">
        <f>VLOOKUP($B17&amp;$C17,Empresas_Valores[#All],_xlfn.XLOOKUP(D$3,RAW_EMPRESAS!$A$2:$K$2,RAW_EMPRESAS!$A$1:$K$1,0,0),0)</f>
        <v>310586</v>
      </c>
      <c r="E17">
        <f>VLOOKUP($B17&amp;$C17,Empresas_Valores[#All],_xlfn.XLOOKUP(E$3,RAW_EMPRESAS!$A$2:$K$2,RAW_EMPRESAS!$A$1:$K$1,0,0),0)</f>
        <v>47242</v>
      </c>
      <c r="F17">
        <f>VLOOKUP($B17&amp;$C17,Empresas_Valores[#All],_xlfn.XLOOKUP(F$3,RAW_EMPRESAS!$A$2:$K$2,RAW_EMPRESAS!$A$1:$K$1,0,0),0)</f>
        <v>19280</v>
      </c>
      <c r="G17">
        <f>VLOOKUP($B17&amp;$C17,Empresas_Valores[#All],_xlfn.XLOOKUP(G$3,RAW_EMPRESAS!$A$2:$K$2,RAW_EMPRESAS!$A$1:$K$1,0,0),0)</f>
        <v>233323</v>
      </c>
      <c r="H17">
        <f>VLOOKUP($B17&amp;$C17,Empresas_Valores[#All],_xlfn.XLOOKUP(H$3,RAW_EMPRESAS!$A$2:$K$2,RAW_EMPRESAS!$A$1:$K$1,0,0),0)</f>
        <v>115392</v>
      </c>
      <c r="I17">
        <f>VLOOKUP($B17&amp;$C17,Empresas_Valores[#All],_xlfn.XLOOKUP(I$3,RAW_EMPRESAS!$A$2:$K$2,RAW_EMPRESAS!$A$1:$K$1,0,0),0)</f>
        <v>7129</v>
      </c>
      <c r="J17">
        <f>VLOOKUP($B17&amp;$C17,Empresas_Valores[#All],_xlfn.XLOOKUP(J$3,RAW_EMPRESAS!$A$2:$K$2,RAW_EMPRESAS!$A$1:$K$1,0,0),0)</f>
        <v>10862</v>
      </c>
      <c r="K17">
        <f>VLOOKUP($B17&amp;$C17,Empresas_Valores[#All],_xlfn.XLOOKUP(K$3,RAW_EMPRESAS!$A$2:$K$2,RAW_EMPRESAS!$A$1:$K$1,0,0),0)</f>
        <v>344156.79</v>
      </c>
      <c r="L17" s="14">
        <f>VLOOKUP(EjercicioCalculos[[#This Row],[YEAR]],Brent[#All],2,0)</f>
        <v>63.775833333333338</v>
      </c>
      <c r="M17">
        <f>IFERROR(EjercicioCalculos[[#This Row],[NET_INCOME]]/EjercicioCalculos[[#This Row],[TOTAL_ASSETS]],"")</f>
        <v>8.2632230855937905E-2</v>
      </c>
      <c r="N17">
        <f>IFERROR(EjercicioCalculos[[#This Row],[NET_INCOME]]/EjercicioCalculos[[#This Row],[TOTAL_EQUITY]],"")</f>
        <v>0.16708264004437048</v>
      </c>
      <c r="O17">
        <f>IFERROR(EjercicioCalculos[[#This Row],[EBITDA]]/EjercicioCalculos[[#This Row],[REVENUE]],"")</f>
        <v>0.1521060189448333</v>
      </c>
      <c r="P17">
        <f>IFERROR(EjercicioCalculos[[#This Row],[TOTAL_DEBT]]/EjercicioCalculos[[#This Row],[TOTAL_EQUITY]],"")</f>
        <v>6.17807127010538E-2</v>
      </c>
      <c r="Q17">
        <f>IFERROR(EjercicioCalculos[[#This Row],[TOTAL_DEBT]]-EjercicioCalculos[[#This Row],[CASH]],"")</f>
        <v>-3733</v>
      </c>
      <c r="R17">
        <f>IFERROR(EjercicioCalculos[[#This Row],[NET_DEBT]]/EjercicioCalculos[[#This Row],[EBITDA]],"")</f>
        <v>-7.9018669827695689E-2</v>
      </c>
      <c r="S17">
        <f>IFERROR(LN(EjercicioCalculos[[#This Row],[TOTAL_ASSETS]]),"")</f>
        <v>12.360179038662505</v>
      </c>
      <c r="T17">
        <f>IFERROR(EjercicioCalculos[[#This Row],[CASH]]/EjercicioCalculos[[#This Row],[TOTAL_ASSETS]],"")</f>
        <v>4.6553490225995725E-2</v>
      </c>
      <c r="U17">
        <f>IF(EjercicioCalculos[[#This Row],[YEAR]]=2008,1,0)</f>
        <v>0</v>
      </c>
      <c r="V17">
        <f>IF(OR(EjercicioCalculos[[#This Row],[YEAR]]=2015,EjercicioCalculos[[#This Row],[YEAR]]=2016),1,0)</f>
        <v>0</v>
      </c>
      <c r="W17">
        <f>IF(EjercicioCalculos[[#This Row],[YEAR]]=2020,1,0)</f>
        <v>0</v>
      </c>
      <c r="X17">
        <f>IFERROR(EjercicioCalculos[[#This Row],[DE_RATIO]]*EjercicioCalculos[[#This Row],[SHOCK2008]],"")</f>
        <v>0</v>
      </c>
      <c r="Y17">
        <f>IFERROR(EjercicioCalculos[[#This Row],[SHOCK1516]]*EjercicioCalculos[[#This Row],[DE_RATIO]],"")</f>
        <v>0</v>
      </c>
      <c r="Z17">
        <f>IFERROR(EjercicioCalculos[[#This Row],[SHOCK2020]]*EjercicioCalculos[[#This Row],[DE_RATIO]],"")</f>
        <v>0</v>
      </c>
    </row>
    <row r="18" spans="1:26" x14ac:dyDescent="0.2">
      <c r="A18" t="str">
        <f>EjercicioCalculos[[#This Row],[FIRM]]&amp;EjercicioCalculos[[#This Row],[YEAR]]</f>
        <v>ExxonMobil2008</v>
      </c>
      <c r="B18" t="str">
        <f>PANEL_BASE!A16</f>
        <v>ExxonMobil</v>
      </c>
      <c r="C18">
        <f>PANEL_BASE!B16</f>
        <v>2008</v>
      </c>
      <c r="D18">
        <f>VLOOKUP($B18&amp;$C18,Empresas_Valores[#All],_xlfn.XLOOKUP(D$3,RAW_EMPRESAS!$A$2:$K$2,RAW_EMPRESAS!$A$1:$K$1,0,0),0)</f>
        <v>477359</v>
      </c>
      <c r="E18">
        <f>VLOOKUP($B18&amp;$C18,Empresas_Valores[#All],_xlfn.XLOOKUP(E$3,RAW_EMPRESAS!$A$2:$K$2,RAW_EMPRESAS!$A$1:$K$1,0,0),0)</f>
        <v>96449</v>
      </c>
      <c r="F18">
        <f>VLOOKUP($B18&amp;$C18,Empresas_Valores[#All],_xlfn.XLOOKUP(F$3,RAW_EMPRESAS!$A$2:$K$2,RAW_EMPRESAS!$A$1:$K$1,0,0),0)</f>
        <v>45220</v>
      </c>
      <c r="G18">
        <f>VLOOKUP($B18&amp;$C18,Empresas_Valores[#All],_xlfn.XLOOKUP(G$3,RAW_EMPRESAS!$A$2:$K$2,RAW_EMPRESAS!$A$1:$K$1,0,0),0)</f>
        <v>228052</v>
      </c>
      <c r="H18">
        <f>VLOOKUP($B18&amp;$C18,Empresas_Valores[#All],_xlfn.XLOOKUP(H$3,RAW_EMPRESAS!$A$2:$K$2,RAW_EMPRESAS!$A$1:$K$1,0,0),0)</f>
        <v>117523</v>
      </c>
      <c r="I18">
        <f>VLOOKUP($B18&amp;$C18,Empresas_Valores[#All],_xlfn.XLOOKUP(I$3,RAW_EMPRESAS!$A$2:$K$2,RAW_EMPRESAS!$A$1:$K$1,0,0),0)</f>
        <v>7025</v>
      </c>
      <c r="J18">
        <f>VLOOKUP($B18&amp;$C18,Empresas_Valores[#All],_xlfn.XLOOKUP(J$3,RAW_EMPRESAS!$A$2:$K$2,RAW_EMPRESAS!$A$1:$K$1,0,0),0)</f>
        <v>32007</v>
      </c>
      <c r="K18">
        <f>VLOOKUP($B18&amp;$C18,Empresas_Valores[#All],_xlfn.XLOOKUP(K$3,RAW_EMPRESAS!$A$2:$K$2,RAW_EMPRESAS!$A$1:$K$1,0,0),0)</f>
        <v>432862.49</v>
      </c>
      <c r="L18" s="14">
        <f>VLOOKUP(EjercicioCalculos[[#This Row],[YEAR]],Brent[#All],2,0)</f>
        <v>98.694166666666661</v>
      </c>
      <c r="M18">
        <f>IFERROR(EjercicioCalculos[[#This Row],[NET_INCOME]]/EjercicioCalculos[[#This Row],[TOTAL_ASSETS]],"")</f>
        <v>0.19828810972935998</v>
      </c>
      <c r="N18">
        <f>IFERROR(EjercicioCalculos[[#This Row],[NET_INCOME]]/EjercicioCalculos[[#This Row],[TOTAL_EQUITY]],"")</f>
        <v>0.38477574602418252</v>
      </c>
      <c r="O18">
        <f>IFERROR(EjercicioCalculos[[#This Row],[EBITDA]]/EjercicioCalculos[[#This Row],[REVENUE]],"")</f>
        <v>0.20204709662958067</v>
      </c>
      <c r="P18">
        <f>IFERROR(EjercicioCalculos[[#This Row],[TOTAL_DEBT]]/EjercicioCalculos[[#This Row],[TOTAL_EQUITY]],"")</f>
        <v>5.9775533299864708E-2</v>
      </c>
      <c r="Q18">
        <f>IFERROR(EjercicioCalculos[[#This Row],[TOTAL_DEBT]]-EjercicioCalculos[[#This Row],[CASH]],"")</f>
        <v>-24982</v>
      </c>
      <c r="R18">
        <f>IFERROR(EjercicioCalculos[[#This Row],[NET_DEBT]]/EjercicioCalculos[[#This Row],[EBITDA]],"")</f>
        <v>-0.2590177192091157</v>
      </c>
      <c r="S18">
        <f>IFERROR(LN(EjercicioCalculos[[#This Row],[TOTAL_ASSETS]]),"")</f>
        <v>12.337328952107967</v>
      </c>
      <c r="T18">
        <f>IFERROR(EjercicioCalculos[[#This Row],[CASH]]/EjercicioCalculos[[#This Row],[TOTAL_ASSETS]],"")</f>
        <v>0.14034956939645343</v>
      </c>
      <c r="U18">
        <f>IF(EjercicioCalculos[[#This Row],[YEAR]]=2008,1,0)</f>
        <v>1</v>
      </c>
      <c r="V18">
        <f>IF(OR(EjercicioCalculos[[#This Row],[YEAR]]=2015,EjercicioCalculos[[#This Row],[YEAR]]=2016),1,0)</f>
        <v>0</v>
      </c>
      <c r="W18">
        <f>IF(EjercicioCalculos[[#This Row],[YEAR]]=2020,1,0)</f>
        <v>0</v>
      </c>
      <c r="X18">
        <f>IFERROR(EjercicioCalculos[[#This Row],[DE_RATIO]]*EjercicioCalculos[[#This Row],[SHOCK2008]],"")</f>
        <v>5.9775533299864708E-2</v>
      </c>
      <c r="Y18">
        <f>IFERROR(EjercicioCalculos[[#This Row],[SHOCK1516]]*EjercicioCalculos[[#This Row],[DE_RATIO]],"")</f>
        <v>0</v>
      </c>
      <c r="Z18">
        <f>IFERROR(EjercicioCalculos[[#This Row],[SHOCK2020]]*EjercicioCalculos[[#This Row],[DE_RATIO]],"")</f>
        <v>0</v>
      </c>
    </row>
    <row r="19" spans="1:26" x14ac:dyDescent="0.2">
      <c r="A19" t="str">
        <f>EjercicioCalculos[[#This Row],[FIRM]]&amp;EjercicioCalculos[[#This Row],[YEAR]]</f>
        <v>ExxonMobil2007</v>
      </c>
      <c r="B19" t="str">
        <f>PANEL_BASE!A17</f>
        <v>ExxonMobil</v>
      </c>
      <c r="C19">
        <f>PANEL_BASE!B17</f>
        <v>2007</v>
      </c>
      <c r="D19">
        <f>VLOOKUP($B19&amp;$C19,Empresas_Valores[#All],_xlfn.XLOOKUP(D$3,RAW_EMPRESAS!$A$2:$K$2,RAW_EMPRESAS!$A$1:$K$1,0,0),0)</f>
        <v>404552</v>
      </c>
      <c r="E19">
        <f>VLOOKUP($B19&amp;$C19,Empresas_Valores[#All],_xlfn.XLOOKUP(E$3,RAW_EMPRESAS!$A$2:$K$2,RAW_EMPRESAS!$A$1:$K$1,0,0),0)</f>
        <v>84129</v>
      </c>
      <c r="F19">
        <f>VLOOKUP($B19&amp;$C19,Empresas_Valores[#All],_xlfn.XLOOKUP(F$3,RAW_EMPRESAS!$A$2:$K$2,RAW_EMPRESAS!$A$1:$K$1,0,0),0)</f>
        <v>40610</v>
      </c>
      <c r="G19">
        <f>VLOOKUP($B19&amp;$C19,Empresas_Valores[#All],_xlfn.XLOOKUP(G$3,RAW_EMPRESAS!$A$2:$K$2,RAW_EMPRESAS!$A$1:$K$1,0,0),0)</f>
        <v>242082</v>
      </c>
      <c r="H19">
        <f>VLOOKUP($B19&amp;$C19,Empresas_Valores[#All],_xlfn.XLOOKUP(H$3,RAW_EMPRESAS!$A$2:$K$2,RAW_EMPRESAS!$A$1:$K$1,0,0),0)</f>
        <v>121762</v>
      </c>
      <c r="I19">
        <f>VLOOKUP($B19&amp;$C19,Empresas_Valores[#All],_xlfn.XLOOKUP(I$3,RAW_EMPRESAS!$A$2:$K$2,RAW_EMPRESAS!$A$1:$K$1,0,0),0)</f>
        <v>7183</v>
      </c>
      <c r="J19">
        <f>VLOOKUP($B19&amp;$C19,Empresas_Valores[#All],_xlfn.XLOOKUP(J$3,RAW_EMPRESAS!$A$2:$K$2,RAW_EMPRESAS!$A$1:$K$1,0,0),0)</f>
        <v>34500</v>
      </c>
      <c r="K19">
        <f>VLOOKUP($B19&amp;$C19,Empresas_Valores[#All],_xlfn.XLOOKUP(K$3,RAW_EMPRESAS!$A$2:$K$2,RAW_EMPRESAS!$A$1:$K$1,0,0),0)</f>
        <v>462197.77</v>
      </c>
      <c r="L19" s="14">
        <f>VLOOKUP(EjercicioCalculos[[#This Row],[YEAR]],Brent[#All],2,0)</f>
        <v>74.890833333333333</v>
      </c>
      <c r="M19">
        <f>IFERROR(EjercicioCalculos[[#This Row],[NET_INCOME]]/EjercicioCalculos[[#This Row],[TOTAL_ASSETS]],"")</f>
        <v>0.1677530754042019</v>
      </c>
      <c r="N19">
        <f>IFERROR(EjercicioCalculos[[#This Row],[NET_INCOME]]/EjercicioCalculos[[#This Row],[TOTAL_EQUITY]],"")</f>
        <v>0.33351948883888238</v>
      </c>
      <c r="O19">
        <f>IFERROR(EjercicioCalculos[[#This Row],[EBITDA]]/EjercicioCalculos[[#This Row],[REVENUE]],"")</f>
        <v>0.2079559611619767</v>
      </c>
      <c r="P19">
        <f>IFERROR(EjercicioCalculos[[#This Row],[TOTAL_DEBT]]/EjercicioCalculos[[#This Row],[TOTAL_EQUITY]],"")</f>
        <v>5.8992132192309588E-2</v>
      </c>
      <c r="Q19">
        <f>IFERROR(EjercicioCalculos[[#This Row],[TOTAL_DEBT]]-EjercicioCalculos[[#This Row],[CASH]],"")</f>
        <v>-27317</v>
      </c>
      <c r="R19">
        <f>IFERROR(EjercicioCalculos[[#This Row],[NET_DEBT]]/EjercicioCalculos[[#This Row],[EBITDA]],"")</f>
        <v>-0.32470372879744203</v>
      </c>
      <c r="S19">
        <f>IFERROR(LN(EjercicioCalculos[[#This Row],[TOTAL_ASSETS]]),"")</f>
        <v>12.397031790719714</v>
      </c>
      <c r="T19">
        <f>IFERROR(EjercicioCalculos[[#This Row],[CASH]]/EjercicioCalculos[[#This Row],[TOTAL_ASSETS]],"")</f>
        <v>0.14251369370709099</v>
      </c>
      <c r="U19">
        <f>IF(EjercicioCalculos[[#This Row],[YEAR]]=2008,1,0)</f>
        <v>0</v>
      </c>
      <c r="V19">
        <f>IF(OR(EjercicioCalculos[[#This Row],[YEAR]]=2015,EjercicioCalculos[[#This Row],[YEAR]]=2016),1,0)</f>
        <v>0</v>
      </c>
      <c r="W19">
        <f>IF(EjercicioCalculos[[#This Row],[YEAR]]=2020,1,0)</f>
        <v>0</v>
      </c>
      <c r="X19">
        <f>IFERROR(EjercicioCalculos[[#This Row],[DE_RATIO]]*EjercicioCalculos[[#This Row],[SHOCK2008]],"")</f>
        <v>0</v>
      </c>
      <c r="Y19">
        <f>IFERROR(EjercicioCalculos[[#This Row],[SHOCK1516]]*EjercicioCalculos[[#This Row],[DE_RATIO]],"")</f>
        <v>0</v>
      </c>
      <c r="Z19">
        <f>IFERROR(EjercicioCalculos[[#This Row],[SHOCK2020]]*EjercicioCalculos[[#This Row],[DE_RATIO]],"")</f>
        <v>0</v>
      </c>
    </row>
    <row r="20" spans="1:26" x14ac:dyDescent="0.2">
      <c r="A20" t="str">
        <f>EjercicioCalculos[[#This Row],[FIRM]]&amp;EjercicioCalculos[[#This Row],[YEAR]]</f>
        <v>ExxonMobil2006</v>
      </c>
      <c r="B20" t="str">
        <f>PANEL_BASE!A18</f>
        <v>ExxonMobil</v>
      </c>
      <c r="C20">
        <f>PANEL_BASE!B18</f>
        <v>2006</v>
      </c>
      <c r="D20">
        <f>VLOOKUP($B20&amp;$C20,Empresas_Valores[#All],_xlfn.XLOOKUP(D$3,RAW_EMPRESAS!$A$2:$K$2,RAW_EMPRESAS!$A$1:$K$1,0,0),0)</f>
        <v>377635</v>
      </c>
      <c r="E20">
        <f>VLOOKUP($B20&amp;$C20,Empresas_Valores[#All],_xlfn.XLOOKUP(E$3,RAW_EMPRESAS!$A$2:$K$2,RAW_EMPRESAS!$A$1:$K$1,0,0),0)</f>
        <v>79472</v>
      </c>
      <c r="F20">
        <f>VLOOKUP($B20&amp;$C20,Empresas_Valores[#All],_xlfn.XLOOKUP(F$3,RAW_EMPRESAS!$A$2:$K$2,RAW_EMPRESAS!$A$1:$K$1,0,0),0)</f>
        <v>39500</v>
      </c>
      <c r="G20">
        <f>VLOOKUP($B20&amp;$C20,Empresas_Valores[#All],_xlfn.XLOOKUP(G$3,RAW_EMPRESAS!$A$2:$K$2,RAW_EMPRESAS!$A$1:$K$1,0,0),0)</f>
        <v>219015</v>
      </c>
      <c r="H20">
        <f>VLOOKUP($B20&amp;$C20,Empresas_Valores[#All],_xlfn.XLOOKUP(H$3,RAW_EMPRESAS!$A$2:$K$2,RAW_EMPRESAS!$A$1:$K$1,0,0),0)</f>
        <v>113844</v>
      </c>
      <c r="I20">
        <f>VLOOKUP($B20&amp;$C20,Empresas_Valores[#All],_xlfn.XLOOKUP(I$3,RAW_EMPRESAS!$A$2:$K$2,RAW_EMPRESAS!$A$1:$K$1,0,0),0)</f>
        <v>6645</v>
      </c>
      <c r="J20">
        <f>VLOOKUP($B20&amp;$C20,Empresas_Valores[#All],_xlfn.XLOOKUP(J$3,RAW_EMPRESAS!$A$2:$K$2,RAW_EMPRESAS!$A$1:$K$1,0,0),0)</f>
        <v>32848</v>
      </c>
      <c r="K20">
        <f>VLOOKUP($B20&amp;$C20,Empresas_Valores[#All],_xlfn.XLOOKUP(K$3,RAW_EMPRESAS!$A$2:$K$2,RAW_EMPRESAS!$A$1:$K$1,0,0),0)</f>
        <v>388759.48</v>
      </c>
      <c r="L20" s="14">
        <f>VLOOKUP(EjercicioCalculos[[#This Row],[YEAR]],Brent[#All],2,0)</f>
        <v>66.918333333333337</v>
      </c>
      <c r="M20">
        <f>IFERROR(EjercicioCalculos[[#This Row],[NET_INCOME]]/EjercicioCalculos[[#This Row],[TOTAL_ASSETS]],"")</f>
        <v>0.18035294386229253</v>
      </c>
      <c r="N20">
        <f>IFERROR(EjercicioCalculos[[#This Row],[NET_INCOME]]/EjercicioCalculos[[#This Row],[TOTAL_EQUITY]],"")</f>
        <v>0.34696602368152912</v>
      </c>
      <c r="O20">
        <f>IFERROR(EjercicioCalculos[[#This Row],[EBITDA]]/EjercicioCalculos[[#This Row],[REVENUE]],"")</f>
        <v>0.2104465952573252</v>
      </c>
      <c r="P20">
        <f>IFERROR(EjercicioCalculos[[#This Row],[TOTAL_DEBT]]/EjercicioCalculos[[#This Row],[TOTAL_EQUITY]],"")</f>
        <v>5.8369347528196482E-2</v>
      </c>
      <c r="Q20">
        <f>IFERROR(EjercicioCalculos[[#This Row],[TOTAL_DEBT]]-EjercicioCalculos[[#This Row],[CASH]],"")</f>
        <v>-26203</v>
      </c>
      <c r="R20">
        <f>IFERROR(EjercicioCalculos[[#This Row],[NET_DEBT]]/EjercicioCalculos[[#This Row],[EBITDA]],"")</f>
        <v>-0.32971360982484399</v>
      </c>
      <c r="S20">
        <f>IFERROR(LN(EjercicioCalculos[[#This Row],[TOTAL_ASSETS]]),"")</f>
        <v>12.296895499603774</v>
      </c>
      <c r="T20">
        <f>IFERROR(EjercicioCalculos[[#This Row],[CASH]]/EjercicioCalculos[[#This Row],[TOTAL_ASSETS]],"")</f>
        <v>0.14998059493641988</v>
      </c>
      <c r="U20">
        <f>IF(EjercicioCalculos[[#This Row],[YEAR]]=2008,1,0)</f>
        <v>0</v>
      </c>
      <c r="V20">
        <f>IF(OR(EjercicioCalculos[[#This Row],[YEAR]]=2015,EjercicioCalculos[[#This Row],[YEAR]]=2016),1,0)</f>
        <v>0</v>
      </c>
      <c r="W20">
        <f>IF(EjercicioCalculos[[#This Row],[YEAR]]=2020,1,0)</f>
        <v>0</v>
      </c>
      <c r="X20">
        <f>IFERROR(EjercicioCalculos[[#This Row],[DE_RATIO]]*EjercicioCalculos[[#This Row],[SHOCK2008]],"")</f>
        <v>0</v>
      </c>
      <c r="Y20">
        <f>IFERROR(EjercicioCalculos[[#This Row],[SHOCK1516]]*EjercicioCalculos[[#This Row],[DE_RATIO]],"")</f>
        <v>0</v>
      </c>
      <c r="Z20">
        <f>IFERROR(EjercicioCalculos[[#This Row],[SHOCK2020]]*EjercicioCalculos[[#This Row],[DE_RATIO]],"")</f>
        <v>0</v>
      </c>
    </row>
    <row r="21" spans="1:26" x14ac:dyDescent="0.2">
      <c r="A21" t="str">
        <f>EjercicioCalculos[[#This Row],[FIRM]]&amp;EjercicioCalculos[[#This Row],[YEAR]]</f>
        <v>Chevron2022</v>
      </c>
      <c r="B21" t="str">
        <f>PANEL_BASE!A19</f>
        <v>Chevron</v>
      </c>
      <c r="C21">
        <f>PANEL_BASE!B19</f>
        <v>2022</v>
      </c>
      <c r="D21">
        <f>VLOOKUP($B21&amp;$C21,Empresas_Valores[#All],_xlfn.XLOOKUP(D$3,RAW_EMPRESAS!$A$2:$K$2,RAW_EMPRESAS!$A$1:$K$1,0,0),0)</f>
        <v>246252</v>
      </c>
      <c r="E21">
        <f>VLOOKUP($B21&amp;$C21,Empresas_Valores[#All],_xlfn.XLOOKUP(E$3,RAW_EMPRESAS!$A$2:$K$2,RAW_EMPRESAS!$A$1:$K$1,0,0),0)</f>
        <v>66509</v>
      </c>
      <c r="F21">
        <f>VLOOKUP($B21&amp;$C21,Empresas_Valores[#All],_xlfn.XLOOKUP(F$3,RAW_EMPRESAS!$A$2:$K$2,RAW_EMPRESAS!$A$1:$K$1,0,0),0)</f>
        <v>35465</v>
      </c>
      <c r="G21">
        <f>VLOOKUP($B21&amp;$C21,Empresas_Valores[#All],_xlfn.XLOOKUP(G$3,RAW_EMPRESAS!$A$2:$K$2,RAW_EMPRESAS!$A$1:$K$1,0,0),0)</f>
        <v>257709</v>
      </c>
      <c r="H21">
        <f>VLOOKUP($B21&amp;$C21,Empresas_Valores[#All],_xlfn.XLOOKUP(H$3,RAW_EMPRESAS!$A$2:$K$2,RAW_EMPRESAS!$A$1:$K$1,0,0),0)</f>
        <v>160242</v>
      </c>
      <c r="I21">
        <f>VLOOKUP($B21&amp;$C21,Empresas_Valores[#All],_xlfn.XLOOKUP(I$3,RAW_EMPRESAS!$A$2:$K$2,RAW_EMPRESAS!$A$1:$K$1,0,0),0)</f>
        <v>21375</v>
      </c>
      <c r="J21">
        <f>VLOOKUP($B21&amp;$C21,Empresas_Valores[#All],_xlfn.XLOOKUP(J$3,RAW_EMPRESAS!$A$2:$K$2,RAW_EMPRESAS!$A$1:$K$1,0,0),0)</f>
        <v>17901</v>
      </c>
      <c r="K21">
        <f>VLOOKUP($B21&amp;$C21,Empresas_Valores[#All],_xlfn.XLOOKUP(K$3,RAW_EMPRESAS!$A$2:$K$2,RAW_EMPRESAS!$A$1:$K$1,0,0),0)</f>
        <v>307813.6653386454</v>
      </c>
      <c r="L21" s="14">
        <f>VLOOKUP(EjercicioCalculos[[#This Row],[YEAR]],Brent[#All],2,0)</f>
        <v>94.25333333333333</v>
      </c>
      <c r="M21">
        <f>IFERROR(EjercicioCalculos[[#This Row],[NET_INCOME]]/EjercicioCalculos[[#This Row],[TOTAL_ASSETS]],"")</f>
        <v>0.13761645887415652</v>
      </c>
      <c r="N21">
        <f>IFERROR(EjercicioCalculos[[#This Row],[NET_INCOME]]/EjercicioCalculos[[#This Row],[TOTAL_EQUITY]],"")</f>
        <v>0.22132150122939054</v>
      </c>
      <c r="O21">
        <f>IFERROR(EjercicioCalculos[[#This Row],[EBITDA]]/EjercicioCalculos[[#This Row],[REVENUE]],"")</f>
        <v>0.2700851160599711</v>
      </c>
      <c r="P21">
        <f>IFERROR(EjercicioCalculos[[#This Row],[TOTAL_DEBT]]/EjercicioCalculos[[#This Row],[TOTAL_EQUITY]],"")</f>
        <v>0.13339199460815518</v>
      </c>
      <c r="Q21">
        <f>IFERROR(EjercicioCalculos[[#This Row],[TOTAL_DEBT]]-EjercicioCalculos[[#This Row],[CASH]],"")</f>
        <v>3474</v>
      </c>
      <c r="R21">
        <f>IFERROR(EjercicioCalculos[[#This Row],[NET_DEBT]]/EjercicioCalculos[[#This Row],[EBITDA]],"")</f>
        <v>5.2233532303898718E-2</v>
      </c>
      <c r="S21">
        <f>IFERROR(LN(EjercicioCalculos[[#This Row],[TOTAL_ASSETS]]),"")</f>
        <v>12.459586320361232</v>
      </c>
      <c r="T21">
        <f>IFERROR(EjercicioCalculos[[#This Row],[CASH]]/EjercicioCalculos[[#This Row],[TOTAL_ASSETS]],"")</f>
        <v>6.9462067680989018E-2</v>
      </c>
      <c r="U21">
        <f>IF(EjercicioCalculos[[#This Row],[YEAR]]=2008,1,0)</f>
        <v>0</v>
      </c>
      <c r="V21">
        <f>IF(OR(EjercicioCalculos[[#This Row],[YEAR]]=2015,EjercicioCalculos[[#This Row],[YEAR]]=2016),1,0)</f>
        <v>0</v>
      </c>
      <c r="W21">
        <f>IF(EjercicioCalculos[[#This Row],[YEAR]]=2020,1,0)</f>
        <v>0</v>
      </c>
      <c r="X21">
        <f>IFERROR(EjercicioCalculos[[#This Row],[DE_RATIO]]*EjercicioCalculos[[#This Row],[SHOCK2008]],"")</f>
        <v>0</v>
      </c>
      <c r="Y21">
        <f>IFERROR(EjercicioCalculos[[#This Row],[SHOCK1516]]*EjercicioCalculos[[#This Row],[DE_RATIO]],"")</f>
        <v>0</v>
      </c>
      <c r="Z21">
        <f>IFERROR(EjercicioCalculos[[#This Row],[SHOCK2020]]*EjercicioCalculos[[#This Row],[DE_RATIO]],"")</f>
        <v>0</v>
      </c>
    </row>
    <row r="22" spans="1:26" x14ac:dyDescent="0.2">
      <c r="A22" t="str">
        <f>EjercicioCalculos[[#This Row],[FIRM]]&amp;EjercicioCalculos[[#This Row],[YEAR]]</f>
        <v>Chevron2021</v>
      </c>
      <c r="B22" t="str">
        <f>PANEL_BASE!A20</f>
        <v>Chevron</v>
      </c>
      <c r="C22">
        <f>PANEL_BASE!B20</f>
        <v>2021</v>
      </c>
      <c r="D22">
        <f>VLOOKUP($B22&amp;$C22,Empresas_Valores[#All],_xlfn.XLOOKUP(D$3,RAW_EMPRESAS!$A$2:$K$2,RAW_EMPRESAS!$A$1:$K$1,0,0),0)</f>
        <v>162465</v>
      </c>
      <c r="E22">
        <f>VLOOKUP($B22&amp;$C22,Empresas_Valores[#All],_xlfn.XLOOKUP(E$3,RAW_EMPRESAS!$A$2:$K$2,RAW_EMPRESAS!$A$1:$K$1,0,0),0)</f>
        <v>40276</v>
      </c>
      <c r="F22">
        <f>VLOOKUP($B22&amp;$C22,Empresas_Valores[#All],_xlfn.XLOOKUP(F$3,RAW_EMPRESAS!$A$2:$K$2,RAW_EMPRESAS!$A$1:$K$1,0,0),0)</f>
        <v>15625</v>
      </c>
      <c r="G22">
        <f>VLOOKUP($B22&amp;$C22,Empresas_Valores[#All],_xlfn.XLOOKUP(G$3,RAW_EMPRESAS!$A$2:$K$2,RAW_EMPRESAS!$A$1:$K$1,0,0),0)</f>
        <v>239535</v>
      </c>
      <c r="H22">
        <f>VLOOKUP($B22&amp;$C22,Empresas_Valores[#All],_xlfn.XLOOKUP(H$3,RAW_EMPRESAS!$A$2:$K$2,RAW_EMPRESAS!$A$1:$K$1,0,0),0)</f>
        <v>139940</v>
      </c>
      <c r="I22">
        <f>VLOOKUP($B22&amp;$C22,Empresas_Valores[#All],_xlfn.XLOOKUP(I$3,RAW_EMPRESAS!$A$2:$K$2,RAW_EMPRESAS!$A$1:$K$1,0,0),0)</f>
        <v>31113</v>
      </c>
      <c r="J22">
        <f>VLOOKUP($B22&amp;$C22,Empresas_Valores[#All],_xlfn.XLOOKUP(J$3,RAW_EMPRESAS!$A$2:$K$2,RAW_EMPRESAS!$A$1:$K$1,0,0),0)</f>
        <v>5675</v>
      </c>
      <c r="K22">
        <f>VLOOKUP($B22&amp;$C22,Empresas_Valores[#All],_xlfn.XLOOKUP(K$3,RAW_EMPRESAS!$A$2:$K$2,RAW_EMPRESAS!$A$1:$K$1,0,0),0)</f>
        <v>199680.79365079364</v>
      </c>
      <c r="L22" s="14">
        <f>VLOOKUP(EjercicioCalculos[[#This Row],[YEAR]],Brent[#All],2,0)</f>
        <v>68.231666666666669</v>
      </c>
      <c r="M22">
        <f>IFERROR(EjercicioCalculos[[#This Row],[NET_INCOME]]/EjercicioCalculos[[#This Row],[TOTAL_ASSETS]],"")</f>
        <v>6.5230550858955891E-2</v>
      </c>
      <c r="N22">
        <f>IFERROR(EjercicioCalculos[[#This Row],[NET_INCOME]]/EjercicioCalculos[[#This Row],[TOTAL_EQUITY]],"")</f>
        <v>0.11165499499785622</v>
      </c>
      <c r="O22">
        <f>IFERROR(EjercicioCalculos[[#This Row],[EBITDA]]/EjercicioCalculos[[#This Row],[REVENUE]],"")</f>
        <v>0.24790570276674975</v>
      </c>
      <c r="P22">
        <f>IFERROR(EjercicioCalculos[[#This Row],[TOTAL_DEBT]]/EjercicioCalculos[[#This Row],[TOTAL_EQUITY]],"")</f>
        <v>0.22233099899957123</v>
      </c>
      <c r="Q22">
        <f>IFERROR(EjercicioCalculos[[#This Row],[TOTAL_DEBT]]-EjercicioCalculos[[#This Row],[CASH]],"")</f>
        <v>25438</v>
      </c>
      <c r="R22">
        <f>IFERROR(EjercicioCalculos[[#This Row],[NET_DEBT]]/EjercicioCalculos[[#This Row],[EBITDA]],"")</f>
        <v>0.63159201509583873</v>
      </c>
      <c r="S22">
        <f>IFERROR(LN(EjercicioCalculos[[#This Row],[TOTAL_ASSETS]]),"")</f>
        <v>12.386454822943078</v>
      </c>
      <c r="T22">
        <f>IFERROR(EjercicioCalculos[[#This Row],[CASH]]/EjercicioCalculos[[#This Row],[TOTAL_ASSETS]],"")</f>
        <v>2.369173607197278E-2</v>
      </c>
      <c r="U22">
        <f>IF(EjercicioCalculos[[#This Row],[YEAR]]=2008,1,0)</f>
        <v>0</v>
      </c>
      <c r="V22">
        <f>IF(OR(EjercicioCalculos[[#This Row],[YEAR]]=2015,EjercicioCalculos[[#This Row],[YEAR]]=2016),1,0)</f>
        <v>0</v>
      </c>
      <c r="W22">
        <f>IF(EjercicioCalculos[[#This Row],[YEAR]]=2020,1,0)</f>
        <v>0</v>
      </c>
      <c r="X22">
        <f>IFERROR(EjercicioCalculos[[#This Row],[DE_RATIO]]*EjercicioCalculos[[#This Row],[SHOCK2008]],"")</f>
        <v>0</v>
      </c>
      <c r="Y22">
        <f>IFERROR(EjercicioCalculos[[#This Row],[SHOCK1516]]*EjercicioCalculos[[#This Row],[DE_RATIO]],"")</f>
        <v>0</v>
      </c>
      <c r="Z22">
        <f>IFERROR(EjercicioCalculos[[#This Row],[SHOCK2020]]*EjercicioCalculos[[#This Row],[DE_RATIO]],"")</f>
        <v>0</v>
      </c>
    </row>
    <row r="23" spans="1:26" x14ac:dyDescent="0.2">
      <c r="A23" t="str">
        <f>EjercicioCalculos[[#This Row],[FIRM]]&amp;EjercicioCalculos[[#This Row],[YEAR]]</f>
        <v>Chevron2020</v>
      </c>
      <c r="B23" t="str">
        <f>PANEL_BASE!A21</f>
        <v>Chevron</v>
      </c>
      <c r="C23">
        <f>PANEL_BASE!B21</f>
        <v>2020</v>
      </c>
      <c r="D23">
        <f>VLOOKUP($B23&amp;$C23,Empresas_Valores[#All],_xlfn.XLOOKUP(D$3,RAW_EMPRESAS!$A$2:$K$2,RAW_EMPRESAS!$A$1:$K$1,0,0),0)</f>
        <v>94692</v>
      </c>
      <c r="E23">
        <f>VLOOKUP($B23&amp;$C23,Empresas_Valores[#All],_xlfn.XLOOKUP(E$3,RAW_EMPRESAS!$A$2:$K$2,RAW_EMPRESAS!$A$1:$K$1,0,0),0)</f>
        <v>12752</v>
      </c>
      <c r="F23">
        <f>VLOOKUP($B23&amp;$C23,Empresas_Valores[#All],_xlfn.XLOOKUP(F$3,RAW_EMPRESAS!$A$2:$K$2,RAW_EMPRESAS!$A$1:$K$1,0,0),0)</f>
        <v>-5543</v>
      </c>
      <c r="G23">
        <f>VLOOKUP($B23&amp;$C23,Empresas_Valores[#All],_xlfn.XLOOKUP(G$3,RAW_EMPRESAS!$A$2:$K$2,RAW_EMPRESAS!$A$1:$K$1,0,0),0)</f>
        <v>239790</v>
      </c>
      <c r="H23">
        <f>VLOOKUP($B23&amp;$C23,Empresas_Valores[#All],_xlfn.XLOOKUP(H$3,RAW_EMPRESAS!$A$2:$K$2,RAW_EMPRESAS!$A$1:$K$1,0,0),0)</f>
        <v>132726</v>
      </c>
      <c r="I23">
        <f>VLOOKUP($B23&amp;$C23,Empresas_Valores[#All],_xlfn.XLOOKUP(I$3,RAW_EMPRESAS!$A$2:$K$2,RAW_EMPRESAS!$A$1:$K$1,0,0),0)</f>
        <v>42767</v>
      </c>
      <c r="J23">
        <f>VLOOKUP($B23&amp;$C23,Empresas_Valores[#All],_xlfn.XLOOKUP(J$3,RAW_EMPRESAS!$A$2:$K$2,RAW_EMPRESAS!$A$1:$K$1,0,0),0)</f>
        <v>5627</v>
      </c>
      <c r="K23">
        <f>VLOOKUP($B23&amp;$C23,Empresas_Valores[#All],_xlfn.XLOOKUP(K$3,RAW_EMPRESAS!$A$2:$K$2,RAW_EMPRESAS!$A$1:$K$1,0,0),0)</f>
        <v>164146.79841897232</v>
      </c>
      <c r="L23" s="14">
        <f>VLOOKUP(EjercicioCalculos[[#This Row],[YEAR]],Brent[#All],2,0)</f>
        <v>38.578333333333333</v>
      </c>
      <c r="M23">
        <f>IFERROR(EjercicioCalculos[[#This Row],[NET_INCOME]]/EjercicioCalculos[[#This Row],[TOTAL_ASSETS]],"")</f>
        <v>-2.3116059885733349E-2</v>
      </c>
      <c r="N23">
        <f>IFERROR(EjercicioCalculos[[#This Row],[NET_INCOME]]/EjercicioCalculos[[#This Row],[TOTAL_EQUITY]],"")</f>
        <v>-4.176272923165017E-2</v>
      </c>
      <c r="O23">
        <f>IFERROR(EjercicioCalculos[[#This Row],[EBITDA]]/EjercicioCalculos[[#This Row],[REVENUE]],"")</f>
        <v>0.13466818738647404</v>
      </c>
      <c r="P23">
        <f>IFERROR(EjercicioCalculos[[#This Row],[TOTAL_DEBT]]/EjercicioCalculos[[#This Row],[TOTAL_EQUITY]],"")</f>
        <v>0.32222021307053628</v>
      </c>
      <c r="Q23">
        <f>IFERROR(EjercicioCalculos[[#This Row],[TOTAL_DEBT]]-EjercicioCalculos[[#This Row],[CASH]],"")</f>
        <v>37140</v>
      </c>
      <c r="R23">
        <f>IFERROR(EjercicioCalculos[[#This Row],[NET_DEBT]]/EjercicioCalculos[[#This Row],[EBITDA]],"")</f>
        <v>2.9124843161856964</v>
      </c>
      <c r="S23">
        <f>IFERROR(LN(EjercicioCalculos[[#This Row],[TOTAL_ASSETS]]),"")</f>
        <v>12.387518819288175</v>
      </c>
      <c r="T23">
        <f>IFERROR(EjercicioCalculos[[#This Row],[CASH]]/EjercicioCalculos[[#This Row],[TOTAL_ASSETS]],"")</f>
        <v>2.3466366403936779E-2</v>
      </c>
      <c r="U23">
        <f>IF(EjercicioCalculos[[#This Row],[YEAR]]=2008,1,0)</f>
        <v>0</v>
      </c>
      <c r="V23">
        <f>IF(OR(EjercicioCalculos[[#This Row],[YEAR]]=2015,EjercicioCalculos[[#This Row],[YEAR]]=2016),1,0)</f>
        <v>0</v>
      </c>
      <c r="W23">
        <f>IF(EjercicioCalculos[[#This Row],[YEAR]]=2020,1,0)</f>
        <v>1</v>
      </c>
      <c r="X23">
        <f>IFERROR(EjercicioCalculos[[#This Row],[DE_RATIO]]*EjercicioCalculos[[#This Row],[SHOCK2008]],"")</f>
        <v>0</v>
      </c>
      <c r="Y23">
        <f>IFERROR(EjercicioCalculos[[#This Row],[SHOCK1516]]*EjercicioCalculos[[#This Row],[DE_RATIO]],"")</f>
        <v>0</v>
      </c>
      <c r="Z23">
        <f>IFERROR(EjercicioCalculos[[#This Row],[SHOCK2020]]*EjercicioCalculos[[#This Row],[DE_RATIO]],"")</f>
        <v>0.32222021307053628</v>
      </c>
    </row>
    <row r="24" spans="1:26" x14ac:dyDescent="0.2">
      <c r="A24" t="str">
        <f>EjercicioCalculos[[#This Row],[FIRM]]&amp;EjercicioCalculos[[#This Row],[YEAR]]</f>
        <v>Chevron2019</v>
      </c>
      <c r="B24" t="str">
        <f>PANEL_BASE!A22</f>
        <v>Chevron</v>
      </c>
      <c r="C24">
        <f>PANEL_BASE!B22</f>
        <v>2019</v>
      </c>
      <c r="D24">
        <f>VLOOKUP($B24&amp;$C24,Empresas_Valores[#All],_xlfn.XLOOKUP(D$3,RAW_EMPRESAS!$A$2:$K$2,RAW_EMPRESAS!$A$1:$K$1,0,0),0)</f>
        <v>146516</v>
      </c>
      <c r="E24">
        <f>VLOOKUP($B24&amp;$C24,Empresas_Valores[#All],_xlfn.XLOOKUP(E$3,RAW_EMPRESAS!$A$2:$K$2,RAW_EMPRESAS!$A$1:$K$1,0,0),0)</f>
        <v>35552</v>
      </c>
      <c r="F24">
        <f>VLOOKUP($B24&amp;$C24,Empresas_Valores[#All],_xlfn.XLOOKUP(F$3,RAW_EMPRESAS!$A$2:$K$2,RAW_EMPRESAS!$A$1:$K$1,0,0),0)</f>
        <v>2924</v>
      </c>
      <c r="G24">
        <f>VLOOKUP($B24&amp;$C24,Empresas_Valores[#All],_xlfn.XLOOKUP(G$3,RAW_EMPRESAS!$A$2:$K$2,RAW_EMPRESAS!$A$1:$K$1,0,0),0)</f>
        <v>237428</v>
      </c>
      <c r="H24">
        <f>VLOOKUP($B24&amp;$C24,Empresas_Valores[#All],_xlfn.XLOOKUP(H$3,RAW_EMPRESAS!$A$2:$K$2,RAW_EMPRESAS!$A$1:$K$1,0,0),0)</f>
        <v>145208</v>
      </c>
      <c r="I24">
        <f>VLOOKUP($B24&amp;$C24,Empresas_Valores[#All],_xlfn.XLOOKUP(I$3,RAW_EMPRESAS!$A$2:$K$2,RAW_EMPRESAS!$A$1:$K$1,0,0),0)</f>
        <v>23691</v>
      </c>
      <c r="J24">
        <f>VLOOKUP($B24&amp;$C24,Empresas_Valores[#All],_xlfn.XLOOKUP(J$3,RAW_EMPRESAS!$A$2:$K$2,RAW_EMPRESAS!$A$1:$K$1,0,0),0)</f>
        <v>5749</v>
      </c>
      <c r="K24">
        <f>VLOOKUP($B24&amp;$C24,Empresas_Valores[#All],_xlfn.XLOOKUP(K$3,RAW_EMPRESAS!$A$2:$K$2,RAW_EMPRESAS!$A$1:$K$1,0,0),0)</f>
        <v>225482.73809523811</v>
      </c>
      <c r="L24" s="14">
        <f>VLOOKUP(EjercicioCalculos[[#This Row],[YEAR]],Brent[#All],2,0)</f>
        <v>57.310833333333328</v>
      </c>
      <c r="M24">
        <f>IFERROR(EjercicioCalculos[[#This Row],[NET_INCOME]]/EjercicioCalculos[[#This Row],[TOTAL_ASSETS]],"")</f>
        <v>1.2315312431558199E-2</v>
      </c>
      <c r="N24">
        <f>IFERROR(EjercicioCalculos[[#This Row],[NET_INCOME]]/EjercicioCalculos[[#This Row],[TOTAL_EQUITY]],"")</f>
        <v>2.0136631590545975E-2</v>
      </c>
      <c r="O24">
        <f>IFERROR(EjercicioCalculos[[#This Row],[EBITDA]]/EjercicioCalculos[[#This Row],[REVENUE]],"")</f>
        <v>0.24264926697425537</v>
      </c>
      <c r="P24">
        <f>IFERROR(EjercicioCalculos[[#This Row],[TOTAL_DEBT]]/EjercicioCalculos[[#This Row],[TOTAL_EQUITY]],"")</f>
        <v>0.16315216792463225</v>
      </c>
      <c r="Q24">
        <f>IFERROR(EjercicioCalculos[[#This Row],[TOTAL_DEBT]]-EjercicioCalculos[[#This Row],[CASH]],"")</f>
        <v>17942</v>
      </c>
      <c r="R24">
        <f>IFERROR(EjercicioCalculos[[#This Row],[NET_DEBT]]/EjercicioCalculos[[#This Row],[EBITDA]],"")</f>
        <v>0.5046692169216922</v>
      </c>
      <c r="S24">
        <f>IFERROR(LN(EjercicioCalculos[[#This Row],[TOTAL_ASSETS]]),"")</f>
        <v>12.377619698600451</v>
      </c>
      <c r="T24">
        <f>IFERROR(EjercicioCalculos[[#This Row],[CASH]]/EjercicioCalculos[[#This Row],[TOTAL_ASSETS]],"")</f>
        <v>2.4213656350556799E-2</v>
      </c>
      <c r="U24">
        <f>IF(EjercicioCalculos[[#This Row],[YEAR]]=2008,1,0)</f>
        <v>0</v>
      </c>
      <c r="V24">
        <f>IF(OR(EjercicioCalculos[[#This Row],[YEAR]]=2015,EjercicioCalculos[[#This Row],[YEAR]]=2016),1,0)</f>
        <v>0</v>
      </c>
      <c r="W24">
        <f>IF(EjercicioCalculos[[#This Row],[YEAR]]=2020,1,0)</f>
        <v>0</v>
      </c>
      <c r="X24">
        <f>IFERROR(EjercicioCalculos[[#This Row],[DE_RATIO]]*EjercicioCalculos[[#This Row],[SHOCK2008]],"")</f>
        <v>0</v>
      </c>
      <c r="Y24">
        <f>IFERROR(EjercicioCalculos[[#This Row],[SHOCK1516]]*EjercicioCalculos[[#This Row],[DE_RATIO]],"")</f>
        <v>0</v>
      </c>
      <c r="Z24">
        <f>IFERROR(EjercicioCalculos[[#This Row],[SHOCK2020]]*EjercicioCalculos[[#This Row],[DE_RATIO]],"")</f>
        <v>0</v>
      </c>
    </row>
    <row r="25" spans="1:26" x14ac:dyDescent="0.2">
      <c r="A25" t="str">
        <f>EjercicioCalculos[[#This Row],[FIRM]]&amp;EjercicioCalculos[[#This Row],[YEAR]]</f>
        <v>Chevron2018</v>
      </c>
      <c r="B25" t="str">
        <f>PANEL_BASE!A23</f>
        <v>Chevron</v>
      </c>
      <c r="C25">
        <f>PANEL_BASE!B23</f>
        <v>2018</v>
      </c>
      <c r="D25">
        <f>VLOOKUP($B25&amp;$C25,Empresas_Valores[#All],_xlfn.XLOOKUP(D$3,RAW_EMPRESAS!$A$2:$K$2,RAW_EMPRESAS!$A$1:$K$1,0,0),0)</f>
        <v>166339</v>
      </c>
      <c r="E25">
        <f>VLOOKUP($B25&amp;$C25,Empresas_Valores[#All],_xlfn.XLOOKUP(E$3,RAW_EMPRESAS!$A$2:$K$2,RAW_EMPRESAS!$A$1:$K$1,0,0),0)</f>
        <v>40742</v>
      </c>
      <c r="F25">
        <f>VLOOKUP($B25&amp;$C25,Empresas_Valores[#All],_xlfn.XLOOKUP(F$3,RAW_EMPRESAS!$A$2:$K$2,RAW_EMPRESAS!$A$1:$K$1,0,0),0)</f>
        <v>14824</v>
      </c>
      <c r="G25">
        <f>VLOOKUP($B25&amp;$C25,Empresas_Valores[#All],_xlfn.XLOOKUP(G$3,RAW_EMPRESAS!$A$2:$K$2,RAW_EMPRESAS!$A$1:$K$1,0,0),0)</f>
        <v>253863</v>
      </c>
      <c r="H25">
        <f>VLOOKUP($B25&amp;$C25,Empresas_Valores[#All],_xlfn.XLOOKUP(H$3,RAW_EMPRESAS!$A$2:$K$2,RAW_EMPRESAS!$A$1:$K$1,0,0),0)</f>
        <v>155642</v>
      </c>
      <c r="I25">
        <f>VLOOKUP($B25&amp;$C25,Empresas_Valores[#All],_xlfn.XLOOKUP(I$3,RAW_EMPRESAS!$A$2:$K$2,RAW_EMPRESAS!$A$1:$K$1,0,0),0)</f>
        <v>28733</v>
      </c>
      <c r="J25">
        <f>VLOOKUP($B25&amp;$C25,Empresas_Valores[#All],_xlfn.XLOOKUP(J$3,RAW_EMPRESAS!$A$2:$K$2,RAW_EMPRESAS!$A$1:$K$1,0,0),0)</f>
        <v>10345</v>
      </c>
      <c r="K25">
        <f>VLOOKUP($B25&amp;$C25,Empresas_Valores[#All],_xlfn.XLOOKUP(K$3,RAW_EMPRESAS!$A$2:$K$2,RAW_EMPRESAS!$A$1:$K$1,0,0),0)</f>
        <v>228269.3625498008</v>
      </c>
      <c r="L25" s="14">
        <f>VLOOKUP(EjercicioCalculos[[#This Row],[YEAR]],Brent[#All],2,0)</f>
        <v>64.575833333333335</v>
      </c>
      <c r="M25">
        <f>IFERROR(EjercicioCalculos[[#This Row],[NET_INCOME]]/EjercicioCalculos[[#This Row],[TOTAL_ASSETS]],"")</f>
        <v>5.8393700539267242E-2</v>
      </c>
      <c r="N25">
        <f>IFERROR(EjercicioCalculos[[#This Row],[NET_INCOME]]/EjercicioCalculos[[#This Row],[TOTAL_EQUITY]],"")</f>
        <v>9.5244214286632142E-2</v>
      </c>
      <c r="O25">
        <f>IFERROR(EjercicioCalculos[[#This Row],[EBITDA]]/EjercicioCalculos[[#This Row],[REVENUE]],"")</f>
        <v>0.24493353933833917</v>
      </c>
      <c r="P25">
        <f>IFERROR(EjercicioCalculos[[#This Row],[TOTAL_DEBT]]/EjercicioCalculos[[#This Row],[TOTAL_EQUITY]],"")</f>
        <v>0.18460955269143289</v>
      </c>
      <c r="Q25">
        <f>IFERROR(EjercicioCalculos[[#This Row],[TOTAL_DEBT]]-EjercicioCalculos[[#This Row],[CASH]],"")</f>
        <v>18388</v>
      </c>
      <c r="R25">
        <f>IFERROR(EjercicioCalculos[[#This Row],[NET_DEBT]]/EjercicioCalculos[[#This Row],[EBITDA]],"")</f>
        <v>0.45132786804771491</v>
      </c>
      <c r="S25">
        <f>IFERROR(LN(EjercicioCalculos[[#This Row],[TOTAL_ASSETS]]),"")</f>
        <v>12.444550030409566</v>
      </c>
      <c r="T25">
        <f>IFERROR(EjercicioCalculos[[#This Row],[CASH]]/EjercicioCalculos[[#This Row],[TOTAL_ASSETS]],"")</f>
        <v>4.0750325963216379E-2</v>
      </c>
      <c r="U25">
        <f>IF(EjercicioCalculos[[#This Row],[YEAR]]=2008,1,0)</f>
        <v>0</v>
      </c>
      <c r="V25">
        <f>IF(OR(EjercicioCalculos[[#This Row],[YEAR]]=2015,EjercicioCalculos[[#This Row],[YEAR]]=2016),1,0)</f>
        <v>0</v>
      </c>
      <c r="W25">
        <f>IF(EjercicioCalculos[[#This Row],[YEAR]]=2020,1,0)</f>
        <v>0</v>
      </c>
      <c r="X25">
        <f>IFERROR(EjercicioCalculos[[#This Row],[DE_RATIO]]*EjercicioCalculos[[#This Row],[SHOCK2008]],"")</f>
        <v>0</v>
      </c>
      <c r="Y25">
        <f>IFERROR(EjercicioCalculos[[#This Row],[SHOCK1516]]*EjercicioCalculos[[#This Row],[DE_RATIO]],"")</f>
        <v>0</v>
      </c>
      <c r="Z25">
        <f>IFERROR(EjercicioCalculos[[#This Row],[SHOCK2020]]*EjercicioCalculos[[#This Row],[DE_RATIO]],"")</f>
        <v>0</v>
      </c>
    </row>
    <row r="26" spans="1:26" x14ac:dyDescent="0.2">
      <c r="A26" t="str">
        <f>EjercicioCalculos[[#This Row],[FIRM]]&amp;EjercicioCalculos[[#This Row],[YEAR]]</f>
        <v>Chevron2017</v>
      </c>
      <c r="B26" t="str">
        <f>PANEL_BASE!A24</f>
        <v>Chevron</v>
      </c>
      <c r="C26">
        <f>PANEL_BASE!B24</f>
        <v>2017</v>
      </c>
      <c r="D26">
        <f>VLOOKUP($B26&amp;$C26,Empresas_Valores[#All],_xlfn.XLOOKUP(D$3,RAW_EMPRESAS!$A$2:$K$2,RAW_EMPRESAS!$A$1:$K$1,0,0),0)</f>
        <v>141722</v>
      </c>
      <c r="E26">
        <f>VLOOKUP($B26&amp;$C26,Empresas_Valores[#All],_xlfn.XLOOKUP(E$3,RAW_EMPRESAS!$A$2:$K$2,RAW_EMPRESAS!$A$1:$K$1,0,0),0)</f>
        <v>28877</v>
      </c>
      <c r="F26">
        <f>VLOOKUP($B26&amp;$C26,Empresas_Valores[#All],_xlfn.XLOOKUP(F$3,RAW_EMPRESAS!$A$2:$K$2,RAW_EMPRESAS!$A$1:$K$1,0,0),0)</f>
        <v>9195</v>
      </c>
      <c r="G26">
        <f>VLOOKUP($B26&amp;$C26,Empresas_Valores[#All],_xlfn.XLOOKUP(G$3,RAW_EMPRESAS!$A$2:$K$2,RAW_EMPRESAS!$A$1:$K$1,0,0),0)</f>
        <v>253806</v>
      </c>
      <c r="H26">
        <f>VLOOKUP($B26&amp;$C26,Empresas_Valores[#All],_xlfn.XLOOKUP(H$3,RAW_EMPRESAS!$A$2:$K$2,RAW_EMPRESAS!$A$1:$K$1,0,0),0)</f>
        <v>149319</v>
      </c>
      <c r="I26">
        <f>VLOOKUP($B26&amp;$C26,Empresas_Valores[#All],_xlfn.XLOOKUP(I$3,RAW_EMPRESAS!$A$2:$K$2,RAW_EMPRESAS!$A$1:$K$1,0,0),0)</f>
        <v>33571</v>
      </c>
      <c r="J26">
        <f>VLOOKUP($B26&amp;$C26,Empresas_Valores[#All],_xlfn.XLOOKUP(J$3,RAW_EMPRESAS!$A$2:$K$2,RAW_EMPRESAS!$A$1:$K$1,0,0),0)</f>
        <v>4822</v>
      </c>
      <c r="K26">
        <f>VLOOKUP($B26&amp;$C26,Empresas_Valores[#All],_xlfn.XLOOKUP(K$3,RAW_EMPRESAS!$A$2:$K$2,RAW_EMPRESAS!$A$1:$K$1,0,0),0)</f>
        <v>209712.15139442231</v>
      </c>
      <c r="L26" s="14">
        <f>VLOOKUP(EjercicioCalculos[[#This Row],[YEAR]],Brent[#All],2,0)</f>
        <v>51.855833333333329</v>
      </c>
      <c r="M26">
        <f>IFERROR(EjercicioCalculos[[#This Row],[NET_INCOME]]/EjercicioCalculos[[#This Row],[TOTAL_ASSETS]],"")</f>
        <v>3.6228457956076689E-2</v>
      </c>
      <c r="N26">
        <f>IFERROR(EjercicioCalculos[[#This Row],[NET_INCOME]]/EjercicioCalculos[[#This Row],[TOTAL_EQUITY]],"")</f>
        <v>6.1579571253490846E-2</v>
      </c>
      <c r="O26">
        <f>IFERROR(EjercicioCalculos[[#This Row],[EBITDA]]/EjercicioCalculos[[#This Row],[REVENUE]],"")</f>
        <v>0.20375806155713297</v>
      </c>
      <c r="P26">
        <f>IFERROR(EjercicioCalculos[[#This Row],[TOTAL_DEBT]]/EjercicioCalculos[[#This Row],[TOTAL_EQUITY]],"")</f>
        <v>0.22482738298542049</v>
      </c>
      <c r="Q26">
        <f>IFERROR(EjercicioCalculos[[#This Row],[TOTAL_DEBT]]-EjercicioCalculos[[#This Row],[CASH]],"")</f>
        <v>28749</v>
      </c>
      <c r="R26">
        <f>IFERROR(EjercicioCalculos[[#This Row],[NET_DEBT]]/EjercicioCalculos[[#This Row],[EBITDA]],"")</f>
        <v>0.99556740658655674</v>
      </c>
      <c r="S26">
        <f>IFERROR(LN(EjercicioCalculos[[#This Row],[TOTAL_ASSETS]]),"")</f>
        <v>12.444325474644927</v>
      </c>
      <c r="T26">
        <f>IFERROR(EjercicioCalculos[[#This Row],[CASH]]/EjercicioCalculos[[#This Row],[TOTAL_ASSETS]],"")</f>
        <v>1.899876283460596E-2</v>
      </c>
      <c r="U26">
        <f>IF(EjercicioCalculos[[#This Row],[YEAR]]=2008,1,0)</f>
        <v>0</v>
      </c>
      <c r="V26">
        <f>IF(OR(EjercicioCalculos[[#This Row],[YEAR]]=2015,EjercicioCalculos[[#This Row],[YEAR]]=2016),1,0)</f>
        <v>0</v>
      </c>
      <c r="W26">
        <f>IF(EjercicioCalculos[[#This Row],[YEAR]]=2020,1,0)</f>
        <v>0</v>
      </c>
      <c r="X26">
        <f>IFERROR(EjercicioCalculos[[#This Row],[DE_RATIO]]*EjercicioCalculos[[#This Row],[SHOCK2008]],"")</f>
        <v>0</v>
      </c>
      <c r="Y26">
        <f>IFERROR(EjercicioCalculos[[#This Row],[SHOCK1516]]*EjercicioCalculos[[#This Row],[DE_RATIO]],"")</f>
        <v>0</v>
      </c>
      <c r="Z26">
        <f>IFERROR(EjercicioCalculos[[#This Row],[SHOCK2020]]*EjercicioCalculos[[#This Row],[DE_RATIO]],"")</f>
        <v>0</v>
      </c>
    </row>
    <row r="27" spans="1:26" x14ac:dyDescent="0.2">
      <c r="A27" t="str">
        <f>EjercicioCalculos[[#This Row],[FIRM]]&amp;EjercicioCalculos[[#This Row],[YEAR]]</f>
        <v>Chevron2016</v>
      </c>
      <c r="B27" t="str">
        <f>PANEL_BASE!A25</f>
        <v>Chevron</v>
      </c>
      <c r="C27">
        <f>PANEL_BASE!B25</f>
        <v>2016</v>
      </c>
      <c r="D27">
        <f>VLOOKUP($B27&amp;$C27,Empresas_Valores[#All],_xlfn.XLOOKUP(D$3,RAW_EMPRESAS!$A$2:$K$2,RAW_EMPRESAS!$A$1:$K$1,0,0),0)</f>
        <v>114472</v>
      </c>
      <c r="E27">
        <f>VLOOKUP($B27&amp;$C27,Empresas_Valores[#All],_xlfn.XLOOKUP(E$3,RAW_EMPRESAS!$A$2:$K$2,RAW_EMPRESAS!$A$1:$K$1,0,0),0)</f>
        <v>17498</v>
      </c>
      <c r="F27">
        <f>VLOOKUP($B27&amp;$C27,Empresas_Valores[#All],_xlfn.XLOOKUP(F$3,RAW_EMPRESAS!$A$2:$K$2,RAW_EMPRESAS!$A$1:$K$1,0,0),0)</f>
        <v>-497</v>
      </c>
      <c r="G27">
        <f>VLOOKUP($B27&amp;$C27,Empresas_Valores[#All],_xlfn.XLOOKUP(G$3,RAW_EMPRESAS!$A$2:$K$2,RAW_EMPRESAS!$A$1:$K$1,0,0),0)</f>
        <v>260078</v>
      </c>
      <c r="H27">
        <f>VLOOKUP($B27&amp;$C27,Empresas_Valores[#All],_xlfn.XLOOKUP(H$3,RAW_EMPRESAS!$A$2:$K$2,RAW_EMPRESAS!$A$1:$K$1,0,0),0)</f>
        <v>146722</v>
      </c>
      <c r="I27">
        <f>VLOOKUP($B27&amp;$C27,Empresas_Valores[#All],_xlfn.XLOOKUP(I$3,RAW_EMPRESAS!$A$2:$K$2,RAW_EMPRESAS!$A$1:$K$1,0,0),0)</f>
        <v>35286</v>
      </c>
      <c r="J27">
        <f>VLOOKUP($B27&amp;$C27,Empresas_Valores[#All],_xlfn.XLOOKUP(J$3,RAW_EMPRESAS!$A$2:$K$2,RAW_EMPRESAS!$A$1:$K$1,0,0),0)</f>
        <v>7001</v>
      </c>
      <c r="K27">
        <f>VLOOKUP($B27&amp;$C27,Empresas_Valores[#All],_xlfn.XLOOKUP(K$3,RAW_EMPRESAS!$A$2:$K$2,RAW_EMPRESAS!$A$1:$K$1,0,0),0)</f>
        <v>186986.19047619047</v>
      </c>
      <c r="L27" s="14">
        <f>VLOOKUP(EjercicioCalculos[[#This Row],[YEAR]],Brent[#All],2,0)</f>
        <v>44.218333333333334</v>
      </c>
      <c r="M27">
        <f>IFERROR(EjercicioCalculos[[#This Row],[NET_INCOME]]/EjercicioCalculos[[#This Row],[TOTAL_ASSETS]],"")</f>
        <v>-1.9109651719868654E-3</v>
      </c>
      <c r="N27">
        <f>IFERROR(EjercicioCalculos[[#This Row],[NET_INCOME]]/EjercicioCalculos[[#This Row],[TOTAL_EQUITY]],"")</f>
        <v>-3.3873584056923977E-3</v>
      </c>
      <c r="O27">
        <f>IFERROR(EjercicioCalculos[[#This Row],[EBITDA]]/EjercicioCalculos[[#This Row],[REVENUE]],"")</f>
        <v>0.15285834090432596</v>
      </c>
      <c r="P27">
        <f>IFERROR(EjercicioCalculos[[#This Row],[TOTAL_DEBT]]/EjercicioCalculos[[#This Row],[TOTAL_EQUITY]],"")</f>
        <v>0.24049563119368603</v>
      </c>
      <c r="Q27">
        <f>IFERROR(EjercicioCalculos[[#This Row],[TOTAL_DEBT]]-EjercicioCalculos[[#This Row],[CASH]],"")</f>
        <v>28285</v>
      </c>
      <c r="R27">
        <f>IFERROR(EjercicioCalculos[[#This Row],[NET_DEBT]]/EjercicioCalculos[[#This Row],[EBITDA]],"")</f>
        <v>1.6164704537661447</v>
      </c>
      <c r="S27">
        <f>IFERROR(LN(EjercicioCalculos[[#This Row],[TOTAL_ASSETS]]),"")</f>
        <v>12.468736865006663</v>
      </c>
      <c r="T27">
        <f>IFERROR(EjercicioCalculos[[#This Row],[CASH]]/EjercicioCalculos[[#This Row],[TOTAL_ASSETS]],"")</f>
        <v>2.691884742269627E-2</v>
      </c>
      <c r="U27">
        <f>IF(EjercicioCalculos[[#This Row],[YEAR]]=2008,1,0)</f>
        <v>0</v>
      </c>
      <c r="V27">
        <f>IF(OR(EjercicioCalculos[[#This Row],[YEAR]]=2015,EjercicioCalculos[[#This Row],[YEAR]]=2016),1,0)</f>
        <v>1</v>
      </c>
      <c r="W27">
        <f>IF(EjercicioCalculos[[#This Row],[YEAR]]=2020,1,0)</f>
        <v>0</v>
      </c>
      <c r="X27">
        <f>IFERROR(EjercicioCalculos[[#This Row],[DE_RATIO]]*EjercicioCalculos[[#This Row],[SHOCK2008]],"")</f>
        <v>0</v>
      </c>
      <c r="Y27">
        <f>IFERROR(EjercicioCalculos[[#This Row],[SHOCK1516]]*EjercicioCalculos[[#This Row],[DE_RATIO]],"")</f>
        <v>0.24049563119368603</v>
      </c>
      <c r="Z27">
        <f>IFERROR(EjercicioCalculos[[#This Row],[SHOCK2020]]*EjercicioCalculos[[#This Row],[DE_RATIO]],"")</f>
        <v>0</v>
      </c>
    </row>
    <row r="28" spans="1:26" x14ac:dyDescent="0.2">
      <c r="A28" t="str">
        <f>EjercicioCalculos[[#This Row],[FIRM]]&amp;EjercicioCalculos[[#This Row],[YEAR]]</f>
        <v>Chevron2015</v>
      </c>
      <c r="B28" t="str">
        <f>PANEL_BASE!A26</f>
        <v>Chevron</v>
      </c>
      <c r="C28">
        <f>PANEL_BASE!B26</f>
        <v>2015</v>
      </c>
      <c r="D28">
        <f>VLOOKUP($B28&amp;$C28,Empresas_Valores[#All],_xlfn.XLOOKUP(D$3,RAW_EMPRESAS!$A$2:$K$2,RAW_EMPRESAS!$A$1:$K$1,0,0),0)</f>
        <v>138477</v>
      </c>
      <c r="E28">
        <f>VLOOKUP($B28&amp;$C28,Empresas_Valores[#All],_xlfn.XLOOKUP(E$3,RAW_EMPRESAS!$A$2:$K$2,RAW_EMPRESAS!$A$1:$K$1,0,0),0)</f>
        <v>25879</v>
      </c>
      <c r="F28">
        <f>VLOOKUP($B28&amp;$C28,Empresas_Valores[#All],_xlfn.XLOOKUP(F$3,RAW_EMPRESAS!$A$2:$K$2,RAW_EMPRESAS!$A$1:$K$1,0,0),0)</f>
        <v>4587</v>
      </c>
      <c r="G28">
        <f>VLOOKUP($B28&amp;$C28,Empresas_Valores[#All],_xlfn.XLOOKUP(G$3,RAW_EMPRESAS!$A$2:$K$2,RAW_EMPRESAS!$A$1:$K$1,0,0),0)</f>
        <v>264540</v>
      </c>
      <c r="H28">
        <f>VLOOKUP($B28&amp;$C28,Empresas_Valores[#All],_xlfn.XLOOKUP(H$3,RAW_EMPRESAS!$A$2:$K$2,RAW_EMPRESAS!$A$1:$K$1,0,0),0)</f>
        <v>153886</v>
      </c>
      <c r="I28">
        <f>VLOOKUP($B28&amp;$C28,Empresas_Valores[#All],_xlfn.XLOOKUP(I$3,RAW_EMPRESAS!$A$2:$K$2,RAW_EMPRESAS!$A$1:$K$1,0,0),0)</f>
        <v>33622</v>
      </c>
      <c r="J28">
        <f>VLOOKUP($B28&amp;$C28,Empresas_Valores[#All],_xlfn.XLOOKUP(J$3,RAW_EMPRESAS!$A$2:$K$2,RAW_EMPRESAS!$A$1:$K$1,0,0),0)</f>
        <v>11332</v>
      </c>
      <c r="K28">
        <f>VLOOKUP($B28&amp;$C28,Empresas_Valores[#All],_xlfn.XLOOKUP(K$3,RAW_EMPRESAS!$A$2:$K$2,RAW_EMPRESAS!$A$1:$K$1,0,0),0)</f>
        <v>179968.53174603175</v>
      </c>
      <c r="L28" s="14">
        <f>VLOOKUP(EjercicioCalculos[[#This Row],[YEAR]],Brent[#All],2,0)</f>
        <v>49.185833333333335</v>
      </c>
      <c r="M28">
        <f>IFERROR(EjercicioCalculos[[#This Row],[NET_INCOME]]/EjercicioCalculos[[#This Row],[TOTAL_ASSETS]],"")</f>
        <v>1.7339532773871628E-2</v>
      </c>
      <c r="N28">
        <f>IFERROR(EjercicioCalculos[[#This Row],[NET_INCOME]]/EjercicioCalculos[[#This Row],[TOTAL_EQUITY]],"")</f>
        <v>2.9807779785035675E-2</v>
      </c>
      <c r="O28">
        <f>IFERROR(EjercicioCalculos[[#This Row],[EBITDA]]/EjercicioCalculos[[#This Row],[REVENUE]],"")</f>
        <v>0.18688302028495707</v>
      </c>
      <c r="P28">
        <f>IFERROR(EjercicioCalculos[[#This Row],[TOTAL_DEBT]]/EjercicioCalculos[[#This Row],[TOTAL_EQUITY]],"")</f>
        <v>0.21848641201928701</v>
      </c>
      <c r="Q28">
        <f>IFERROR(EjercicioCalculos[[#This Row],[TOTAL_DEBT]]-EjercicioCalculos[[#This Row],[CASH]],"")</f>
        <v>22290</v>
      </c>
      <c r="R28">
        <f>IFERROR(EjercicioCalculos[[#This Row],[NET_DEBT]]/EjercicioCalculos[[#This Row],[EBITDA]],"")</f>
        <v>0.86131612504347155</v>
      </c>
      <c r="S28">
        <f>IFERROR(LN(EjercicioCalculos[[#This Row],[TOTAL_ASSETS]]),"")</f>
        <v>12.485747747580039</v>
      </c>
      <c r="T28">
        <f>IFERROR(EjercicioCalculos[[#This Row],[CASH]]/EjercicioCalculos[[#This Row],[TOTAL_ASSETS]],"")</f>
        <v>4.2836622060935962E-2</v>
      </c>
      <c r="U28">
        <f>IF(EjercicioCalculos[[#This Row],[YEAR]]=2008,1,0)</f>
        <v>0</v>
      </c>
      <c r="V28">
        <f>IF(OR(EjercicioCalculos[[#This Row],[YEAR]]=2015,EjercicioCalculos[[#This Row],[YEAR]]=2016),1,0)</f>
        <v>1</v>
      </c>
      <c r="W28">
        <f>IF(EjercicioCalculos[[#This Row],[YEAR]]=2020,1,0)</f>
        <v>0</v>
      </c>
      <c r="X28">
        <f>IFERROR(EjercicioCalculos[[#This Row],[DE_RATIO]]*EjercicioCalculos[[#This Row],[SHOCK2008]],"")</f>
        <v>0</v>
      </c>
      <c r="Y28">
        <f>IFERROR(EjercicioCalculos[[#This Row],[SHOCK1516]]*EjercicioCalculos[[#This Row],[DE_RATIO]],"")</f>
        <v>0.21848641201928701</v>
      </c>
      <c r="Z28">
        <f>IFERROR(EjercicioCalculos[[#This Row],[SHOCK2020]]*EjercicioCalculos[[#This Row],[DE_RATIO]],"")</f>
        <v>0</v>
      </c>
    </row>
    <row r="29" spans="1:26" x14ac:dyDescent="0.2">
      <c r="A29" t="str">
        <f>EjercicioCalculos[[#This Row],[FIRM]]&amp;EjercicioCalculos[[#This Row],[YEAR]]</f>
        <v>Chevron2014</v>
      </c>
      <c r="B29" t="str">
        <f>PANEL_BASE!A27</f>
        <v>Chevron</v>
      </c>
      <c r="C29">
        <f>PANEL_BASE!B27</f>
        <v>2014</v>
      </c>
      <c r="D29">
        <f>VLOOKUP($B29&amp;$C29,Empresas_Valores[#All],_xlfn.XLOOKUP(D$3,RAW_EMPRESAS!$A$2:$K$2,RAW_EMPRESAS!$A$1:$K$1,0,0),0)</f>
        <v>211970</v>
      </c>
      <c r="E29">
        <f>VLOOKUP($B29&amp;$C29,Empresas_Valores[#All],_xlfn.XLOOKUP(E$3,RAW_EMPRESAS!$A$2:$K$2,RAW_EMPRESAS!$A$1:$K$1,0,0),0)</f>
        <v>47995</v>
      </c>
      <c r="F29">
        <f>VLOOKUP($B29&amp;$C29,Empresas_Valores[#All],_xlfn.XLOOKUP(F$3,RAW_EMPRESAS!$A$2:$K$2,RAW_EMPRESAS!$A$1:$K$1,0,0),0)</f>
        <v>19241</v>
      </c>
      <c r="G29">
        <f>VLOOKUP($B29&amp;$C29,Empresas_Valores[#All],_xlfn.XLOOKUP(G$3,RAW_EMPRESAS!$A$2:$K$2,RAW_EMPRESAS!$A$1:$K$1,0,0),0)</f>
        <v>266026</v>
      </c>
      <c r="H29">
        <f>VLOOKUP($B29&amp;$C29,Empresas_Valores[#All],_xlfn.XLOOKUP(H$3,RAW_EMPRESAS!$A$2:$K$2,RAW_EMPRESAS!$A$1:$K$1,0,0),0)</f>
        <v>156191</v>
      </c>
      <c r="I29">
        <f>VLOOKUP($B29&amp;$C29,Empresas_Valores[#All],_xlfn.XLOOKUP(I$3,RAW_EMPRESAS!$A$2:$K$2,RAW_EMPRESAS!$A$1:$K$1,0,0),0)</f>
        <v>24028</v>
      </c>
      <c r="J29">
        <f>VLOOKUP($B29&amp;$C29,Empresas_Valores[#All],_xlfn.XLOOKUP(J$3,RAW_EMPRESAS!$A$2:$K$2,RAW_EMPRESAS!$A$1:$K$1,0,0),0)</f>
        <v>13215</v>
      </c>
      <c r="K29">
        <f>VLOOKUP($B29&amp;$C29,Empresas_Valores[#All],_xlfn.XLOOKUP(K$3,RAW_EMPRESAS!$A$2:$K$2,RAW_EMPRESAS!$A$1:$K$1,0,0),0)</f>
        <v>227368.45238095237</v>
      </c>
      <c r="L29" s="14">
        <f>VLOOKUP(EjercicioCalculos[[#This Row],[YEAR]],Brent[#All],2,0)</f>
        <v>91.56</v>
      </c>
      <c r="M29">
        <f>IFERROR(EjercicioCalculos[[#This Row],[NET_INCOME]]/EjercicioCalculos[[#This Row],[TOTAL_ASSETS]],"")</f>
        <v>7.2327516859254357E-2</v>
      </c>
      <c r="N29">
        <f>IFERROR(EjercicioCalculos[[#This Row],[NET_INCOME]]/EjercicioCalculos[[#This Row],[TOTAL_EQUITY]],"")</f>
        <v>0.12318891613473247</v>
      </c>
      <c r="O29">
        <f>IFERROR(EjercicioCalculos[[#This Row],[EBITDA]]/EjercicioCalculos[[#This Row],[REVENUE]],"")</f>
        <v>0.2264235505024296</v>
      </c>
      <c r="P29">
        <f>IFERROR(EjercicioCalculos[[#This Row],[TOTAL_DEBT]]/EjercicioCalculos[[#This Row],[TOTAL_EQUITY]],"")</f>
        <v>0.1538372889603114</v>
      </c>
      <c r="Q29">
        <f>IFERROR(EjercicioCalculos[[#This Row],[TOTAL_DEBT]]-EjercicioCalculos[[#This Row],[CASH]],"")</f>
        <v>10813</v>
      </c>
      <c r="R29">
        <f>IFERROR(EjercicioCalculos[[#This Row],[NET_DEBT]]/EjercicioCalculos[[#This Row],[EBITDA]],"")</f>
        <v>0.2252943014897385</v>
      </c>
      <c r="S29">
        <f>IFERROR(LN(EjercicioCalculos[[#This Row],[TOTAL_ASSETS]]),"")</f>
        <v>12.49134932734807</v>
      </c>
      <c r="T29">
        <f>IFERROR(EjercicioCalculos[[#This Row],[CASH]]/EjercicioCalculos[[#This Row],[TOTAL_ASSETS]],"")</f>
        <v>4.967559561847338E-2</v>
      </c>
      <c r="U29">
        <f>IF(EjercicioCalculos[[#This Row],[YEAR]]=2008,1,0)</f>
        <v>0</v>
      </c>
      <c r="V29">
        <f>IF(OR(EjercicioCalculos[[#This Row],[YEAR]]=2015,EjercicioCalculos[[#This Row],[YEAR]]=2016),1,0)</f>
        <v>0</v>
      </c>
      <c r="W29">
        <f>IF(EjercicioCalculos[[#This Row],[YEAR]]=2020,1,0)</f>
        <v>0</v>
      </c>
      <c r="X29">
        <f>IFERROR(EjercicioCalculos[[#This Row],[DE_RATIO]]*EjercicioCalculos[[#This Row],[SHOCK2008]],"")</f>
        <v>0</v>
      </c>
      <c r="Y29">
        <f>IFERROR(EjercicioCalculos[[#This Row],[SHOCK1516]]*EjercicioCalculos[[#This Row],[DE_RATIO]],"")</f>
        <v>0</v>
      </c>
      <c r="Z29">
        <f>IFERROR(EjercicioCalculos[[#This Row],[SHOCK2020]]*EjercicioCalculos[[#This Row],[DE_RATIO]],"")</f>
        <v>0</v>
      </c>
    </row>
    <row r="30" spans="1:26" x14ac:dyDescent="0.2">
      <c r="A30" t="str">
        <f>EjercicioCalculos[[#This Row],[FIRM]]&amp;EjercicioCalculos[[#This Row],[YEAR]]</f>
        <v>Chevron2013</v>
      </c>
      <c r="B30" t="str">
        <f>PANEL_BASE!A28</f>
        <v>Chevron</v>
      </c>
      <c r="C30">
        <f>PANEL_BASE!B28</f>
        <v>2013</v>
      </c>
      <c r="D30">
        <f>VLOOKUP($B30&amp;$C30,Empresas_Valores[#All],_xlfn.XLOOKUP(D$3,RAW_EMPRESAS!$A$2:$K$2,RAW_EMPRESAS!$A$1:$K$1,0,0),0)</f>
        <v>228848</v>
      </c>
      <c r="E30">
        <f>VLOOKUP($B30&amp;$C30,Empresas_Valores[#All],_xlfn.XLOOKUP(E$3,RAW_EMPRESAS!$A$2:$K$2,RAW_EMPRESAS!$A$1:$K$1,0,0),0)</f>
        <v>50091</v>
      </c>
      <c r="F30">
        <f>VLOOKUP($B30&amp;$C30,Empresas_Valores[#All],_xlfn.XLOOKUP(F$3,RAW_EMPRESAS!$A$2:$K$2,RAW_EMPRESAS!$A$1:$K$1,0,0),0)</f>
        <v>21423</v>
      </c>
      <c r="G30">
        <f>VLOOKUP($B30&amp;$C30,Empresas_Valores[#All],_xlfn.XLOOKUP(G$3,RAW_EMPRESAS!$A$2:$K$2,RAW_EMPRESAS!$A$1:$K$1,0,0),0)</f>
        <v>253753</v>
      </c>
      <c r="H30">
        <f>VLOOKUP($B30&amp;$C30,Empresas_Valores[#All],_xlfn.XLOOKUP(H$3,RAW_EMPRESAS!$A$2:$K$2,RAW_EMPRESAS!$A$1:$K$1,0,0),0)</f>
        <v>150427</v>
      </c>
      <c r="I30">
        <f>VLOOKUP($B30&amp;$C30,Empresas_Valores[#All],_xlfn.XLOOKUP(I$3,RAW_EMPRESAS!$A$2:$K$2,RAW_EMPRESAS!$A$1:$K$1,0,0),0)</f>
        <v>20057</v>
      </c>
      <c r="J30">
        <f>VLOOKUP($B30&amp;$C30,Empresas_Valores[#All],_xlfn.XLOOKUP(J$3,RAW_EMPRESAS!$A$2:$K$2,RAW_EMPRESAS!$A$1:$K$1,0,0),0)</f>
        <v>16516</v>
      </c>
      <c r="K30">
        <f>VLOOKUP($B30&amp;$C30,Empresas_Valores[#All],_xlfn.XLOOKUP(K$3,RAW_EMPRESAS!$A$2:$K$2,RAW_EMPRESAS!$A$1:$K$1,0,0),0)</f>
        <v>230848.92857142858</v>
      </c>
      <c r="L30" s="14">
        <f>VLOOKUP(EjercicioCalculos[[#This Row],[YEAR]],Brent[#All],2,0)</f>
        <v>97.573333333333338</v>
      </c>
      <c r="M30">
        <f>IFERROR(EjercicioCalculos[[#This Row],[NET_INCOME]]/EjercicioCalculos[[#This Row],[TOTAL_ASSETS]],"")</f>
        <v>8.4424617639988486E-2</v>
      </c>
      <c r="N30">
        <f>IFERROR(EjercicioCalculos[[#This Row],[NET_INCOME]]/EjercicioCalculos[[#This Row],[TOTAL_EQUITY]],"")</f>
        <v>0.14241459312490443</v>
      </c>
      <c r="O30">
        <f>IFERROR(EjercicioCalculos[[#This Row],[EBITDA]]/EjercicioCalculos[[#This Row],[REVENUE]],"")</f>
        <v>0.21888327623575474</v>
      </c>
      <c r="P30">
        <f>IFERROR(EjercicioCalculos[[#This Row],[TOTAL_DEBT]]/EjercicioCalculos[[#This Row],[TOTAL_EQUITY]],"")</f>
        <v>0.13333377651618392</v>
      </c>
      <c r="Q30">
        <f>IFERROR(EjercicioCalculos[[#This Row],[TOTAL_DEBT]]-EjercicioCalculos[[#This Row],[CASH]],"")</f>
        <v>3541</v>
      </c>
      <c r="R30">
        <f>IFERROR(EjercicioCalculos[[#This Row],[NET_DEBT]]/EjercicioCalculos[[#This Row],[EBITDA]],"")</f>
        <v>7.0691341758000445E-2</v>
      </c>
      <c r="S30">
        <f>IFERROR(LN(EjercicioCalculos[[#This Row],[TOTAL_ASSETS]]),"")</f>
        <v>12.444116631928345</v>
      </c>
      <c r="T30">
        <f>IFERROR(EjercicioCalculos[[#This Row],[CASH]]/EjercicioCalculos[[#This Row],[TOTAL_ASSETS]],"")</f>
        <v>6.5086915228588435E-2</v>
      </c>
      <c r="U30">
        <f>IF(EjercicioCalculos[[#This Row],[YEAR]]=2008,1,0)</f>
        <v>0</v>
      </c>
      <c r="V30">
        <f>IF(OR(EjercicioCalculos[[#This Row],[YEAR]]=2015,EjercicioCalculos[[#This Row],[YEAR]]=2016),1,0)</f>
        <v>0</v>
      </c>
      <c r="W30">
        <f>IF(EjercicioCalculos[[#This Row],[YEAR]]=2020,1,0)</f>
        <v>0</v>
      </c>
      <c r="X30">
        <f>IFERROR(EjercicioCalculos[[#This Row],[DE_RATIO]]*EjercicioCalculos[[#This Row],[SHOCK2008]],"")</f>
        <v>0</v>
      </c>
      <c r="Y30">
        <f>IFERROR(EjercicioCalculos[[#This Row],[SHOCK1516]]*EjercicioCalculos[[#This Row],[DE_RATIO]],"")</f>
        <v>0</v>
      </c>
      <c r="Z30">
        <f>IFERROR(EjercicioCalculos[[#This Row],[SHOCK2020]]*EjercicioCalculos[[#This Row],[DE_RATIO]],"")</f>
        <v>0</v>
      </c>
    </row>
    <row r="31" spans="1:26" x14ac:dyDescent="0.2">
      <c r="A31" t="str">
        <f>EjercicioCalculos[[#This Row],[FIRM]]&amp;EjercicioCalculos[[#This Row],[YEAR]]</f>
        <v>Chevron2012</v>
      </c>
      <c r="B31" t="str">
        <f>PANEL_BASE!A29</f>
        <v>Chevron</v>
      </c>
      <c r="C31">
        <f>PANEL_BASE!B29</f>
        <v>2012</v>
      </c>
      <c r="D31">
        <f>VLOOKUP($B31&amp;$C31,Empresas_Valores[#All],_xlfn.XLOOKUP(D$3,RAW_EMPRESAS!$A$2:$K$2,RAW_EMPRESAS!$A$1:$K$1,0,0),0)</f>
        <v>241909</v>
      </c>
      <c r="E31">
        <f>VLOOKUP($B31&amp;$C31,Empresas_Valores[#All],_xlfn.XLOOKUP(E$3,RAW_EMPRESAS!$A$2:$K$2,RAW_EMPRESAS!$A$1:$K$1,0,0),0)</f>
        <v>59745</v>
      </c>
      <c r="F31">
        <f>VLOOKUP($B31&amp;$C31,Empresas_Valores[#All],_xlfn.XLOOKUP(F$3,RAW_EMPRESAS!$A$2:$K$2,RAW_EMPRESAS!$A$1:$K$1,0,0),0)</f>
        <v>26179</v>
      </c>
      <c r="G31">
        <f>VLOOKUP($B31&amp;$C31,Empresas_Valores[#All],_xlfn.XLOOKUP(G$3,RAW_EMPRESAS!$A$2:$K$2,RAW_EMPRESAS!$A$1:$K$1,0,0),0)</f>
        <v>232982</v>
      </c>
      <c r="H31">
        <f>VLOOKUP($B31&amp;$C31,Empresas_Valores[#All],_xlfn.XLOOKUP(H$3,RAW_EMPRESAS!$A$2:$K$2,RAW_EMPRESAS!$A$1:$K$1,0,0),0)</f>
        <v>137832</v>
      </c>
      <c r="I31">
        <f>VLOOKUP($B31&amp;$C31,Empresas_Valores[#All],_xlfn.XLOOKUP(I$3,RAW_EMPRESAS!$A$2:$K$2,RAW_EMPRESAS!$A$1:$K$1,0,0),0)</f>
        <v>12065</v>
      </c>
      <c r="J31">
        <f>VLOOKUP($B31&amp;$C31,Empresas_Valores[#All],_xlfn.XLOOKUP(J$3,RAW_EMPRESAS!$A$2:$K$2,RAW_EMPRESAS!$A$1:$K$1,0,0),0)</f>
        <v>21913</v>
      </c>
      <c r="K31">
        <f>VLOOKUP($B31&amp;$C31,Empresas_Valores[#All],_xlfn.XLOOKUP(K$3,RAW_EMPRESAS!$A$2:$K$2,RAW_EMPRESAS!$A$1:$K$1,0,0),0)</f>
        <v>210086.76</v>
      </c>
      <c r="L31" s="14">
        <f>VLOOKUP(EjercicioCalculos[[#This Row],[YEAR]],Brent[#All],2,0)</f>
        <v>94.029166666666654</v>
      </c>
      <c r="M31">
        <f>IFERROR(EjercicioCalculos[[#This Row],[NET_INCOME]]/EjercicioCalculos[[#This Row],[TOTAL_ASSETS]],"")</f>
        <v>0.11236490372646814</v>
      </c>
      <c r="N31">
        <f>IFERROR(EjercicioCalculos[[#This Row],[NET_INCOME]]/EjercicioCalculos[[#This Row],[TOTAL_EQUITY]],"")</f>
        <v>0.18993412270009868</v>
      </c>
      <c r="O31">
        <f>IFERROR(EjercicioCalculos[[#This Row],[EBITDA]]/EjercicioCalculos[[#This Row],[REVENUE]],"")</f>
        <v>0.24697303531493248</v>
      </c>
      <c r="P31">
        <f>IFERROR(EjercicioCalculos[[#This Row],[TOTAL_DEBT]]/EjercicioCalculos[[#This Row],[TOTAL_EQUITY]],"")</f>
        <v>8.7534099483429106E-2</v>
      </c>
      <c r="Q31">
        <f>IFERROR(EjercicioCalculos[[#This Row],[TOTAL_DEBT]]-EjercicioCalculos[[#This Row],[CASH]],"")</f>
        <v>-9848</v>
      </c>
      <c r="R31">
        <f>IFERROR(EjercicioCalculos[[#This Row],[NET_DEBT]]/EjercicioCalculos[[#This Row],[EBITDA]],"")</f>
        <v>-0.16483387731190893</v>
      </c>
      <c r="S31">
        <f>IFERROR(LN(EjercicioCalculos[[#This Row],[TOTAL_ASSETS]]),"")</f>
        <v>12.358716476344769</v>
      </c>
      <c r="T31">
        <f>IFERROR(EjercicioCalculos[[#This Row],[CASH]]/EjercicioCalculos[[#This Row],[TOTAL_ASSETS]],"")</f>
        <v>9.4054476311474705E-2</v>
      </c>
      <c r="U31">
        <f>IF(EjercicioCalculos[[#This Row],[YEAR]]=2008,1,0)</f>
        <v>0</v>
      </c>
      <c r="V31">
        <f>IF(OR(EjercicioCalculos[[#This Row],[YEAR]]=2015,EjercicioCalculos[[#This Row],[YEAR]]=2016),1,0)</f>
        <v>0</v>
      </c>
      <c r="W31">
        <f>IF(EjercicioCalculos[[#This Row],[YEAR]]=2020,1,0)</f>
        <v>0</v>
      </c>
      <c r="X31">
        <f>IFERROR(EjercicioCalculos[[#This Row],[DE_RATIO]]*EjercicioCalculos[[#This Row],[SHOCK2008]],"")</f>
        <v>0</v>
      </c>
      <c r="Y31">
        <f>IFERROR(EjercicioCalculos[[#This Row],[SHOCK1516]]*EjercicioCalculos[[#This Row],[DE_RATIO]],"")</f>
        <v>0</v>
      </c>
      <c r="Z31">
        <f>IFERROR(EjercicioCalculos[[#This Row],[SHOCK2020]]*EjercicioCalculos[[#This Row],[DE_RATIO]],"")</f>
        <v>0</v>
      </c>
    </row>
    <row r="32" spans="1:26" x14ac:dyDescent="0.2">
      <c r="A32" t="str">
        <f>EjercicioCalculos[[#This Row],[FIRM]]&amp;EjercicioCalculos[[#This Row],[YEAR]]</f>
        <v>Chevron2011</v>
      </c>
      <c r="B32" t="str">
        <f>PANEL_BASE!A30</f>
        <v>Chevron</v>
      </c>
      <c r="C32">
        <f>PANEL_BASE!B30</f>
        <v>2011</v>
      </c>
      <c r="D32">
        <f>VLOOKUP($B32&amp;$C32,Empresas_Valores[#All],_xlfn.XLOOKUP(D$3,RAW_EMPRESAS!$A$2:$K$2,RAW_EMPRESAS!$A$1:$K$1,0,0),0)</f>
        <v>253706</v>
      </c>
      <c r="E32">
        <f>VLOOKUP($B32&amp;$C32,Empresas_Valores[#All],_xlfn.XLOOKUP(E$3,RAW_EMPRESAS!$A$2:$K$2,RAW_EMPRESAS!$A$1:$K$1,0,0),0)</f>
        <v>60545</v>
      </c>
      <c r="F32">
        <f>VLOOKUP($B32&amp;$C32,Empresas_Valores[#All],_xlfn.XLOOKUP(F$3,RAW_EMPRESAS!$A$2:$K$2,RAW_EMPRESAS!$A$1:$K$1,0,0),0)</f>
        <v>26895</v>
      </c>
      <c r="G32">
        <f>VLOOKUP($B32&amp;$C32,Empresas_Valores[#All],_xlfn.XLOOKUP(G$3,RAW_EMPRESAS!$A$2:$K$2,RAW_EMPRESAS!$A$1:$K$1,0,0),0)</f>
        <v>209474</v>
      </c>
      <c r="H32">
        <f>VLOOKUP($B32&amp;$C32,Empresas_Valores[#All],_xlfn.XLOOKUP(H$3,RAW_EMPRESAS!$A$2:$K$2,RAW_EMPRESAS!$A$1:$K$1,0,0),0)</f>
        <v>122181</v>
      </c>
      <c r="I32">
        <f>VLOOKUP($B32&amp;$C32,Empresas_Valores[#All],_xlfn.XLOOKUP(I$3,RAW_EMPRESAS!$A$2:$K$2,RAW_EMPRESAS!$A$1:$K$1,0,0),0)</f>
        <v>9812</v>
      </c>
      <c r="J32">
        <f>VLOOKUP($B32&amp;$C32,Empresas_Valores[#All],_xlfn.XLOOKUP(J$3,RAW_EMPRESAS!$A$2:$K$2,RAW_EMPRESAS!$A$1:$K$1,0,0),0)</f>
        <v>20071</v>
      </c>
      <c r="K32">
        <f>VLOOKUP($B32&amp;$C32,Empresas_Valores[#All],_xlfn.XLOOKUP(K$3,RAW_EMPRESAS!$A$2:$K$2,RAW_EMPRESAS!$A$1:$K$1,0,0),0)</f>
        <v>200676.94444444444</v>
      </c>
      <c r="L32" s="14">
        <f>VLOOKUP(EjercicioCalculos[[#This Row],[YEAR]],Brent[#All],2,0)</f>
        <v>96.789166666666645</v>
      </c>
      <c r="M32">
        <f>IFERROR(EjercicioCalculos[[#This Row],[NET_INCOME]]/EjercicioCalculos[[#This Row],[TOTAL_ASSETS]],"")</f>
        <v>0.12839302252308163</v>
      </c>
      <c r="N32">
        <f>IFERROR(EjercicioCalculos[[#This Row],[NET_INCOME]]/EjercicioCalculos[[#This Row],[TOTAL_EQUITY]],"")</f>
        <v>0.2201242419034056</v>
      </c>
      <c r="O32">
        <f>IFERROR(EjercicioCalculos[[#This Row],[EBITDA]]/EjercicioCalculos[[#This Row],[REVENUE]],"")</f>
        <v>0.23864236557274957</v>
      </c>
      <c r="P32">
        <f>IFERROR(EjercicioCalculos[[#This Row],[TOTAL_DEBT]]/EjercicioCalculos[[#This Row],[TOTAL_EQUITY]],"")</f>
        <v>8.030708538970871E-2</v>
      </c>
      <c r="Q32">
        <f>IFERROR(EjercicioCalculos[[#This Row],[TOTAL_DEBT]]-EjercicioCalculos[[#This Row],[CASH]],"")</f>
        <v>-10259</v>
      </c>
      <c r="R32">
        <f>IFERROR(EjercicioCalculos[[#This Row],[NET_DEBT]]/EjercicioCalculos[[#This Row],[EBITDA]],"")</f>
        <v>-0.16944421504665952</v>
      </c>
      <c r="S32">
        <f>IFERROR(LN(EjercicioCalculos[[#This Row],[TOTAL_ASSETS]]),"")</f>
        <v>12.252354905630732</v>
      </c>
      <c r="T32">
        <f>IFERROR(EjercicioCalculos[[#This Row],[CASH]]/EjercicioCalculos[[#This Row],[TOTAL_ASSETS]],"")</f>
        <v>9.5816187211778078E-2</v>
      </c>
      <c r="U32">
        <f>IF(EjercicioCalculos[[#This Row],[YEAR]]=2008,1,0)</f>
        <v>0</v>
      </c>
      <c r="V32">
        <f>IF(OR(EjercicioCalculos[[#This Row],[YEAR]]=2015,EjercicioCalculos[[#This Row],[YEAR]]=2016),1,0)</f>
        <v>0</v>
      </c>
      <c r="W32">
        <f>IF(EjercicioCalculos[[#This Row],[YEAR]]=2020,1,0)</f>
        <v>0</v>
      </c>
      <c r="X32">
        <f>IFERROR(EjercicioCalculos[[#This Row],[DE_RATIO]]*EjercicioCalculos[[#This Row],[SHOCK2008]],"")</f>
        <v>0</v>
      </c>
      <c r="Y32">
        <f>IFERROR(EjercicioCalculos[[#This Row],[SHOCK1516]]*EjercicioCalculos[[#This Row],[DE_RATIO]],"")</f>
        <v>0</v>
      </c>
      <c r="Z32">
        <f>IFERROR(EjercicioCalculos[[#This Row],[SHOCK2020]]*EjercicioCalculos[[#This Row],[DE_RATIO]],"")</f>
        <v>0</v>
      </c>
    </row>
    <row r="33" spans="1:26" x14ac:dyDescent="0.2">
      <c r="A33" t="str">
        <f>EjercicioCalculos[[#This Row],[FIRM]]&amp;EjercicioCalculos[[#This Row],[YEAR]]</f>
        <v>Chevron2010</v>
      </c>
      <c r="B33" t="str">
        <f>PANEL_BASE!A31</f>
        <v>Chevron</v>
      </c>
      <c r="C33">
        <f>PANEL_BASE!B31</f>
        <v>2010</v>
      </c>
      <c r="D33">
        <f>VLOOKUP($B33&amp;$C33,Empresas_Valores[#All],_xlfn.XLOOKUP(D$3,RAW_EMPRESAS!$A$2:$K$2,RAW_EMPRESAS!$A$1:$K$1,0,0),0)</f>
        <v>204928</v>
      </c>
      <c r="E33">
        <f>VLOOKUP($B33&amp;$C33,Empresas_Valores[#All],_xlfn.XLOOKUP(E$3,RAW_EMPRESAS!$A$2:$K$2,RAW_EMPRESAS!$A$1:$K$1,0,0),0)</f>
        <v>45168</v>
      </c>
      <c r="F33">
        <f>VLOOKUP($B33&amp;$C33,Empresas_Valores[#All],_xlfn.XLOOKUP(F$3,RAW_EMPRESAS!$A$2:$K$2,RAW_EMPRESAS!$A$1:$K$1,0,0),0)</f>
        <v>19024</v>
      </c>
      <c r="G33">
        <f>VLOOKUP($B33&amp;$C33,Empresas_Valores[#All],_xlfn.XLOOKUP(G$3,RAW_EMPRESAS!$A$2:$K$2,RAW_EMPRESAS!$A$1:$K$1,0,0),0)</f>
        <v>184769</v>
      </c>
      <c r="H33">
        <f>VLOOKUP($B33&amp;$C33,Empresas_Valores[#All],_xlfn.XLOOKUP(H$3,RAW_EMPRESAS!$A$2:$K$2,RAW_EMPRESAS!$A$1:$K$1,0,0),0)</f>
        <v>105811</v>
      </c>
      <c r="I33">
        <f>VLOOKUP($B33&amp;$C33,Empresas_Valores[#All],_xlfn.XLOOKUP(I$3,RAW_EMPRESAS!$A$2:$K$2,RAW_EMPRESAS!$A$1:$K$1,0,0),0)</f>
        <v>11289</v>
      </c>
      <c r="J33">
        <f>VLOOKUP($B33&amp;$C33,Empresas_Valores[#All],_xlfn.XLOOKUP(J$3,RAW_EMPRESAS!$A$2:$K$2,RAW_EMPRESAS!$A$1:$K$1,0,0),0)</f>
        <v>17070</v>
      </c>
      <c r="K33">
        <f>VLOOKUP($B33&amp;$C33,Empresas_Valores[#All],_xlfn.XLOOKUP(K$3,RAW_EMPRESAS!$A$2:$K$2,RAW_EMPRESAS!$A$1:$K$1,0,0),0)</f>
        <v>156007.38095238095</v>
      </c>
      <c r="L33" s="14">
        <f>VLOOKUP(EjercicioCalculos[[#This Row],[YEAR]],Brent[#All],2,0)</f>
        <v>79.946666666666673</v>
      </c>
      <c r="M33">
        <f>IFERROR(EjercicioCalculos[[#This Row],[NET_INCOME]]/EjercicioCalculos[[#This Row],[TOTAL_ASSETS]],"")</f>
        <v>0.10296099453912723</v>
      </c>
      <c r="N33">
        <f>IFERROR(EjercicioCalculos[[#This Row],[NET_INCOME]]/EjercicioCalculos[[#This Row],[TOTAL_EQUITY]],"")</f>
        <v>0.17979227112493029</v>
      </c>
      <c r="O33">
        <f>IFERROR(EjercicioCalculos[[#This Row],[EBITDA]]/EjercicioCalculos[[#This Row],[REVENUE]],"")</f>
        <v>0.22040911930043722</v>
      </c>
      <c r="P33">
        <f>IFERROR(EjercicioCalculos[[#This Row],[TOTAL_DEBT]]/EjercicioCalculos[[#This Row],[TOTAL_EQUITY]],"")</f>
        <v>0.10669023069435125</v>
      </c>
      <c r="Q33">
        <f>IFERROR(EjercicioCalculos[[#This Row],[TOTAL_DEBT]]-EjercicioCalculos[[#This Row],[CASH]],"")</f>
        <v>-5781</v>
      </c>
      <c r="R33">
        <f>IFERROR(EjercicioCalculos[[#This Row],[NET_DEBT]]/EjercicioCalculos[[#This Row],[EBITDA]],"")</f>
        <v>-0.12798884165781083</v>
      </c>
      <c r="S33">
        <f>IFERROR(LN(EjercicioCalculos[[#This Row],[TOTAL_ASSETS]]),"")</f>
        <v>12.126861675200548</v>
      </c>
      <c r="T33">
        <f>IFERROR(EjercicioCalculos[[#This Row],[CASH]]/EjercicioCalculos[[#This Row],[TOTAL_ASSETS]],"")</f>
        <v>9.2385627459151701E-2</v>
      </c>
      <c r="U33">
        <f>IF(EjercicioCalculos[[#This Row],[YEAR]]=2008,1,0)</f>
        <v>0</v>
      </c>
      <c r="V33">
        <f>IF(OR(EjercicioCalculos[[#This Row],[YEAR]]=2015,EjercicioCalculos[[#This Row],[YEAR]]=2016),1,0)</f>
        <v>0</v>
      </c>
      <c r="W33">
        <f>IF(EjercicioCalculos[[#This Row],[YEAR]]=2020,1,0)</f>
        <v>0</v>
      </c>
      <c r="X33">
        <f>IFERROR(EjercicioCalculos[[#This Row],[DE_RATIO]]*EjercicioCalculos[[#This Row],[SHOCK2008]],"")</f>
        <v>0</v>
      </c>
      <c r="Y33">
        <f>IFERROR(EjercicioCalculos[[#This Row],[SHOCK1516]]*EjercicioCalculos[[#This Row],[DE_RATIO]],"")</f>
        <v>0</v>
      </c>
      <c r="Z33">
        <f>IFERROR(EjercicioCalculos[[#This Row],[SHOCK2020]]*EjercicioCalculos[[#This Row],[DE_RATIO]],"")</f>
        <v>0</v>
      </c>
    </row>
    <row r="34" spans="1:26" x14ac:dyDescent="0.2">
      <c r="A34" t="str">
        <f>EjercicioCalculos[[#This Row],[FIRM]]&amp;EjercicioCalculos[[#This Row],[YEAR]]</f>
        <v>Chevron2009</v>
      </c>
      <c r="B34" t="str">
        <f>PANEL_BASE!A32</f>
        <v>Chevron</v>
      </c>
      <c r="C34">
        <f>PANEL_BASE!B32</f>
        <v>2009</v>
      </c>
      <c r="D34">
        <f>VLOOKUP($B34&amp;$C34,Empresas_Valores[#All],_xlfn.XLOOKUP(D$3,RAW_EMPRESAS!$A$2:$K$2,RAW_EMPRESAS!$A$1:$K$1,0,0),0)</f>
        <v>171636</v>
      </c>
      <c r="E34">
        <f>VLOOKUP($B34&amp;$C34,Empresas_Valores[#All],_xlfn.XLOOKUP(E$3,RAW_EMPRESAS!$A$2:$K$2,RAW_EMPRESAS!$A$1:$K$1,0,0),0)</f>
        <v>30666</v>
      </c>
      <c r="F34">
        <f>VLOOKUP($B34&amp;$C34,Empresas_Valores[#All],_xlfn.XLOOKUP(F$3,RAW_EMPRESAS!$A$2:$K$2,RAW_EMPRESAS!$A$1:$K$1,0,0),0)</f>
        <v>10483</v>
      </c>
      <c r="G34">
        <f>VLOOKUP($B34&amp;$C34,Empresas_Valores[#All],_xlfn.XLOOKUP(G$3,RAW_EMPRESAS!$A$2:$K$2,RAW_EMPRESAS!$A$1:$K$1,0,0),0)</f>
        <v>164621</v>
      </c>
      <c r="H34">
        <f>VLOOKUP($B34&amp;$C34,Empresas_Valores[#All],_xlfn.XLOOKUP(H$3,RAW_EMPRESAS!$A$2:$K$2,RAW_EMPRESAS!$A$1:$K$1,0,0),0)</f>
        <v>92561</v>
      </c>
      <c r="I34">
        <f>VLOOKUP($B34&amp;$C34,Empresas_Valores[#All],_xlfn.XLOOKUP(I$3,RAW_EMPRESAS!$A$2:$K$2,RAW_EMPRESAS!$A$1:$K$1,0,0),0)</f>
        <v>10130</v>
      </c>
      <c r="J34">
        <f>VLOOKUP($B34&amp;$C34,Empresas_Valores[#All],_xlfn.XLOOKUP(J$3,RAW_EMPRESAS!$A$2:$K$2,RAW_EMPRESAS!$A$1:$K$1,0,0),0)</f>
        <v>8822</v>
      </c>
      <c r="K34">
        <f>VLOOKUP($B34&amp;$C34,Empresas_Valores[#All],_xlfn.XLOOKUP(K$3,RAW_EMPRESAS!$A$2:$K$2,RAW_EMPRESAS!$A$1:$K$1,0,0),0)</f>
        <v>139776.62698412698</v>
      </c>
      <c r="L34" s="14">
        <f>VLOOKUP(EjercicioCalculos[[#This Row],[YEAR]],Brent[#All],2,0)</f>
        <v>63.775833333333338</v>
      </c>
      <c r="M34">
        <f>IFERROR(EjercicioCalculos[[#This Row],[NET_INCOME]]/EjercicioCalculos[[#This Row],[TOTAL_ASSETS]],"")</f>
        <v>6.3679603452779412E-2</v>
      </c>
      <c r="N34">
        <f>IFERROR(EjercicioCalculos[[#This Row],[NET_INCOME]]/EjercicioCalculos[[#This Row],[TOTAL_EQUITY]],"")</f>
        <v>0.11325504262054213</v>
      </c>
      <c r="O34">
        <f>IFERROR(EjercicioCalculos[[#This Row],[EBITDA]]/EjercicioCalculos[[#This Row],[REVENUE]],"")</f>
        <v>0.17866881073900581</v>
      </c>
      <c r="P34">
        <f>IFERROR(EjercicioCalculos[[#This Row],[TOTAL_DEBT]]/EjercicioCalculos[[#This Row],[TOTAL_EQUITY]],"")</f>
        <v>0.10944134138568079</v>
      </c>
      <c r="Q34">
        <f>IFERROR(EjercicioCalculos[[#This Row],[TOTAL_DEBT]]-EjercicioCalculos[[#This Row],[CASH]],"")</f>
        <v>1308</v>
      </c>
      <c r="R34">
        <f>IFERROR(EjercicioCalculos[[#This Row],[NET_DEBT]]/EjercicioCalculos[[#This Row],[EBITDA]],"")</f>
        <v>4.2653101154372923E-2</v>
      </c>
      <c r="S34">
        <f>IFERROR(LN(EjercicioCalculos[[#This Row],[TOTAL_ASSETS]]),"")</f>
        <v>12.011401141104225</v>
      </c>
      <c r="T34">
        <f>IFERROR(EjercicioCalculos[[#This Row],[CASH]]/EjercicioCalculos[[#This Row],[TOTAL_ASSETS]],"")</f>
        <v>5.3589760723115519E-2</v>
      </c>
      <c r="U34">
        <f>IF(EjercicioCalculos[[#This Row],[YEAR]]=2008,1,0)</f>
        <v>0</v>
      </c>
      <c r="V34">
        <f>IF(OR(EjercicioCalculos[[#This Row],[YEAR]]=2015,EjercicioCalculos[[#This Row],[YEAR]]=2016),1,0)</f>
        <v>0</v>
      </c>
      <c r="W34">
        <f>IF(EjercicioCalculos[[#This Row],[YEAR]]=2020,1,0)</f>
        <v>0</v>
      </c>
      <c r="X34">
        <f>IFERROR(EjercicioCalculos[[#This Row],[DE_RATIO]]*EjercicioCalculos[[#This Row],[SHOCK2008]],"")</f>
        <v>0</v>
      </c>
      <c r="Y34">
        <f>IFERROR(EjercicioCalculos[[#This Row],[SHOCK1516]]*EjercicioCalculos[[#This Row],[DE_RATIO]],"")</f>
        <v>0</v>
      </c>
      <c r="Z34">
        <f>IFERROR(EjercicioCalculos[[#This Row],[SHOCK2020]]*EjercicioCalculos[[#This Row],[DE_RATIO]],"")</f>
        <v>0</v>
      </c>
    </row>
    <row r="35" spans="1:26" x14ac:dyDescent="0.2">
      <c r="A35" t="str">
        <f>EjercicioCalculos[[#This Row],[FIRM]]&amp;EjercicioCalculos[[#This Row],[YEAR]]</f>
        <v>Chevron2008</v>
      </c>
      <c r="B35" t="str">
        <f>PANEL_BASE!A33</f>
        <v>Chevron</v>
      </c>
      <c r="C35">
        <f>PANEL_BASE!B33</f>
        <v>2008</v>
      </c>
      <c r="D35">
        <f>VLOOKUP($B35&amp;$C35,Empresas_Valores[#All],_xlfn.XLOOKUP(D$3,RAW_EMPRESAS!$A$2:$K$2,RAW_EMPRESAS!$A$1:$K$1,0,0),0)</f>
        <v>273005</v>
      </c>
      <c r="E35">
        <f>VLOOKUP($B35&amp;$C35,Empresas_Valores[#All],_xlfn.XLOOKUP(E$3,RAW_EMPRESAS!$A$2:$K$2,RAW_EMPRESAS!$A$1:$K$1,0,0),0)</f>
        <v>52585</v>
      </c>
      <c r="F35">
        <f>VLOOKUP($B35&amp;$C35,Empresas_Valores[#All],_xlfn.XLOOKUP(F$3,RAW_EMPRESAS!$A$2:$K$2,RAW_EMPRESAS!$A$1:$K$1,0,0),0)</f>
        <v>23931</v>
      </c>
      <c r="G35">
        <f>VLOOKUP($B35&amp;$C35,Empresas_Valores[#All],_xlfn.XLOOKUP(G$3,RAW_EMPRESAS!$A$2:$K$2,RAW_EMPRESAS!$A$1:$K$1,0,0),0)</f>
        <v>161165</v>
      </c>
      <c r="H35">
        <f>VLOOKUP($B35&amp;$C35,Empresas_Valores[#All],_xlfn.XLOOKUP(H$3,RAW_EMPRESAS!$A$2:$K$2,RAW_EMPRESAS!$A$1:$K$1,0,0),0)</f>
        <v>87117</v>
      </c>
      <c r="I35">
        <f>VLOOKUP($B35&amp;$C35,Empresas_Valores[#All],_xlfn.XLOOKUP(I$3,RAW_EMPRESAS!$A$2:$K$2,RAW_EMPRESAS!$A$1:$K$1,0,0),0)</f>
        <v>6083</v>
      </c>
      <c r="J35">
        <f>VLOOKUP($B35&amp;$C35,Empresas_Valores[#All],_xlfn.XLOOKUP(J$3,RAW_EMPRESAS!$A$2:$K$2,RAW_EMPRESAS!$A$1:$K$1,0,0),0)</f>
        <v>9560</v>
      </c>
      <c r="K35">
        <f>VLOOKUP($B35&amp;$C35,Empresas_Valores[#All],_xlfn.XLOOKUP(K$3,RAW_EMPRESAS!$A$2:$K$2,RAW_EMPRESAS!$A$1:$K$1,0,0),0)</f>
        <v>173794.46640316205</v>
      </c>
      <c r="L35" s="14">
        <f>VLOOKUP(EjercicioCalculos[[#This Row],[YEAR]],Brent[#All],2,0)</f>
        <v>98.694166666666661</v>
      </c>
      <c r="M35">
        <f>IFERROR(EjercicioCalculos[[#This Row],[NET_INCOME]]/EjercicioCalculos[[#This Row],[TOTAL_ASSETS]],"")</f>
        <v>0.14848757484565508</v>
      </c>
      <c r="N35">
        <f>IFERROR(EjercicioCalculos[[#This Row],[NET_INCOME]]/EjercicioCalculos[[#This Row],[TOTAL_EQUITY]],"")</f>
        <v>0.27469954199524776</v>
      </c>
      <c r="O35">
        <f>IFERROR(EjercicioCalculos[[#This Row],[EBITDA]]/EjercicioCalculos[[#This Row],[REVENUE]],"")</f>
        <v>0.19261551986227357</v>
      </c>
      <c r="P35">
        <f>IFERROR(EjercicioCalculos[[#This Row],[TOTAL_DEBT]]/EjercicioCalculos[[#This Row],[TOTAL_EQUITY]],"")</f>
        <v>6.982563678730902E-2</v>
      </c>
      <c r="Q35">
        <f>IFERROR(EjercicioCalculos[[#This Row],[TOTAL_DEBT]]-EjercicioCalculos[[#This Row],[CASH]],"")</f>
        <v>-3477</v>
      </c>
      <c r="R35">
        <f>IFERROR(EjercicioCalculos[[#This Row],[NET_DEBT]]/EjercicioCalculos[[#This Row],[EBITDA]],"")</f>
        <v>-6.6121517543025574E-2</v>
      </c>
      <c r="S35">
        <f>IFERROR(LN(EjercicioCalculos[[#This Row],[TOTAL_ASSETS]]),"")</f>
        <v>11.990183963892271</v>
      </c>
      <c r="T35">
        <f>IFERROR(EjercicioCalculos[[#This Row],[CASH]]/EjercicioCalculos[[#This Row],[TOTAL_ASSETS]],"")</f>
        <v>5.9318090156051252E-2</v>
      </c>
      <c r="U35">
        <f>IF(EjercicioCalculos[[#This Row],[YEAR]]=2008,1,0)</f>
        <v>1</v>
      </c>
      <c r="V35">
        <f>IF(OR(EjercicioCalculos[[#This Row],[YEAR]]=2015,EjercicioCalculos[[#This Row],[YEAR]]=2016),1,0)</f>
        <v>0</v>
      </c>
      <c r="W35">
        <f>IF(EjercicioCalculos[[#This Row],[YEAR]]=2020,1,0)</f>
        <v>0</v>
      </c>
      <c r="X35">
        <f>IFERROR(EjercicioCalculos[[#This Row],[DE_RATIO]]*EjercicioCalculos[[#This Row],[SHOCK2008]],"")</f>
        <v>6.982563678730902E-2</v>
      </c>
      <c r="Y35">
        <f>IFERROR(EjercicioCalculos[[#This Row],[SHOCK1516]]*EjercicioCalculos[[#This Row],[DE_RATIO]],"")</f>
        <v>0</v>
      </c>
      <c r="Z35">
        <f>IFERROR(EjercicioCalculos[[#This Row],[SHOCK2020]]*EjercicioCalculos[[#This Row],[DE_RATIO]],"")</f>
        <v>0</v>
      </c>
    </row>
    <row r="36" spans="1:26" x14ac:dyDescent="0.2">
      <c r="A36" t="str">
        <f>EjercicioCalculos[[#This Row],[FIRM]]&amp;EjercicioCalculos[[#This Row],[YEAR]]</f>
        <v>Chevron2007</v>
      </c>
      <c r="B36" t="str">
        <f>PANEL_BASE!A34</f>
        <v>Chevron</v>
      </c>
      <c r="C36">
        <f>PANEL_BASE!B34</f>
        <v>2007</v>
      </c>
      <c r="D36">
        <f>VLOOKUP($B36&amp;$C36,Empresas_Valores[#All],_xlfn.XLOOKUP(D$3,RAW_EMPRESAS!$A$2:$K$2,RAW_EMPRESAS!$A$1:$K$1,0,0),0)</f>
        <v>220904</v>
      </c>
      <c r="E36">
        <f>VLOOKUP($B36&amp;$C36,Empresas_Valores[#All],_xlfn.XLOOKUP(E$3,RAW_EMPRESAS!$A$2:$K$2,RAW_EMPRESAS!$A$1:$K$1,0,0),0)</f>
        <v>41148</v>
      </c>
      <c r="F36">
        <f>VLOOKUP($B36&amp;$C36,Empresas_Valores[#All],_xlfn.XLOOKUP(F$3,RAW_EMPRESAS!$A$2:$K$2,RAW_EMPRESAS!$A$1:$K$1,0,0),0)</f>
        <v>18688</v>
      </c>
      <c r="G36">
        <f>VLOOKUP($B36&amp;$C36,Empresas_Valores[#All],_xlfn.XLOOKUP(G$3,RAW_EMPRESAS!$A$2:$K$2,RAW_EMPRESAS!$A$1:$K$1,0,0),0)</f>
        <v>148786</v>
      </c>
      <c r="H36">
        <f>VLOOKUP($B36&amp;$C36,Empresas_Valores[#All],_xlfn.XLOOKUP(H$3,RAW_EMPRESAS!$A$2:$K$2,RAW_EMPRESAS!$A$1:$K$1,0,0),0)</f>
        <v>77088</v>
      </c>
      <c r="I36">
        <f>VLOOKUP($B36&amp;$C36,Empresas_Valores[#All],_xlfn.XLOOKUP(I$3,RAW_EMPRESAS!$A$2:$K$2,RAW_EMPRESAS!$A$1:$K$1,0,0),0)</f>
        <v>6070</v>
      </c>
      <c r="J36">
        <f>VLOOKUP($B36&amp;$C36,Empresas_Valores[#All],_xlfn.XLOOKUP(J$3,RAW_EMPRESAS!$A$2:$K$2,RAW_EMPRESAS!$A$1:$K$1,0,0),0)</f>
        <v>8094</v>
      </c>
      <c r="K36">
        <f>VLOOKUP($B36&amp;$C36,Empresas_Valores[#All],_xlfn.XLOOKUP(K$3,RAW_EMPRESAS!$A$2:$K$2,RAW_EMPRESAS!$A$1:$K$1,0,0),0)</f>
        <v>175052.6294820717</v>
      </c>
      <c r="L36" s="14">
        <f>VLOOKUP(EjercicioCalculos[[#This Row],[YEAR]],Brent[#All],2,0)</f>
        <v>74.890833333333333</v>
      </c>
      <c r="M36">
        <f>IFERROR(EjercicioCalculos[[#This Row],[NET_INCOME]]/EjercicioCalculos[[#This Row],[TOTAL_ASSETS]],"")</f>
        <v>0.12560321535628352</v>
      </c>
      <c r="N36">
        <f>IFERROR(EjercicioCalculos[[#This Row],[NET_INCOME]]/EjercicioCalculos[[#This Row],[TOTAL_EQUITY]],"")</f>
        <v>0.24242424242424243</v>
      </c>
      <c r="O36">
        <f>IFERROR(EjercicioCalculos[[#This Row],[EBITDA]]/EjercicioCalculos[[#This Row],[REVENUE]],"")</f>
        <v>0.18627095933075</v>
      </c>
      <c r="P36">
        <f>IFERROR(EjercicioCalculos[[#This Row],[TOTAL_DEBT]]/EjercicioCalculos[[#This Row],[TOTAL_EQUITY]],"")</f>
        <v>7.8741178912411794E-2</v>
      </c>
      <c r="Q36">
        <f>IFERROR(EjercicioCalculos[[#This Row],[TOTAL_DEBT]]-EjercicioCalculos[[#This Row],[CASH]],"")</f>
        <v>-2024</v>
      </c>
      <c r="R36">
        <f>IFERROR(EjercicioCalculos[[#This Row],[NET_DEBT]]/EjercicioCalculos[[#This Row],[EBITDA]],"")</f>
        <v>-4.9188295907456013E-2</v>
      </c>
      <c r="S36">
        <f>IFERROR(LN(EjercicioCalculos[[#This Row],[TOTAL_ASSETS]]),"")</f>
        <v>11.910264310933256</v>
      </c>
      <c r="T36">
        <f>IFERROR(EjercicioCalculos[[#This Row],[CASH]]/EjercicioCalculos[[#This Row],[TOTAL_ASSETS]],"")</f>
        <v>5.4400279596198566E-2</v>
      </c>
      <c r="U36">
        <f>IF(EjercicioCalculos[[#This Row],[YEAR]]=2008,1,0)</f>
        <v>0</v>
      </c>
      <c r="V36">
        <f>IF(OR(EjercicioCalculos[[#This Row],[YEAR]]=2015,EjercicioCalculos[[#This Row],[YEAR]]=2016),1,0)</f>
        <v>0</v>
      </c>
      <c r="W36">
        <f>IF(EjercicioCalculos[[#This Row],[YEAR]]=2020,1,0)</f>
        <v>0</v>
      </c>
      <c r="X36">
        <f>IFERROR(EjercicioCalculos[[#This Row],[DE_RATIO]]*EjercicioCalculos[[#This Row],[SHOCK2008]],"")</f>
        <v>0</v>
      </c>
      <c r="Y36">
        <f>IFERROR(EjercicioCalculos[[#This Row],[SHOCK1516]]*EjercicioCalculos[[#This Row],[DE_RATIO]],"")</f>
        <v>0</v>
      </c>
      <c r="Z36">
        <f>IFERROR(EjercicioCalculos[[#This Row],[SHOCK2020]]*EjercicioCalculos[[#This Row],[DE_RATIO]],"")</f>
        <v>0</v>
      </c>
    </row>
    <row r="37" spans="1:26" x14ac:dyDescent="0.2">
      <c r="A37" t="str">
        <f>EjercicioCalculos[[#This Row],[FIRM]]&amp;EjercicioCalculos[[#This Row],[YEAR]]</f>
        <v>Chevron2006</v>
      </c>
      <c r="B37" t="str">
        <f>PANEL_BASE!A35</f>
        <v>Chevron</v>
      </c>
      <c r="C37">
        <f>PANEL_BASE!B35</f>
        <v>2006</v>
      </c>
      <c r="D37">
        <f>VLOOKUP($B37&amp;$C37,Empresas_Valores[#All],_xlfn.XLOOKUP(D$3,RAW_EMPRESAS!$A$2:$K$2,RAW_EMPRESAS!$A$1:$K$1,0,0),0)</f>
        <v>210118</v>
      </c>
      <c r="E37">
        <f>VLOOKUP($B37&amp;$C37,Empresas_Valores[#All],_xlfn.XLOOKUP(E$3,RAW_EMPRESAS!$A$2:$K$2,RAW_EMPRESAS!$A$1:$K$1,0,0),0)</f>
        <v>39863</v>
      </c>
      <c r="F37">
        <f>VLOOKUP($B37&amp;$C37,Empresas_Valores[#All],_xlfn.XLOOKUP(F$3,RAW_EMPRESAS!$A$2:$K$2,RAW_EMPRESAS!$A$1:$K$1,0,0),0)</f>
        <v>17138</v>
      </c>
      <c r="G37">
        <f>VLOOKUP($B37&amp;$C37,Empresas_Valores[#All],_xlfn.XLOOKUP(G$3,RAW_EMPRESAS!$A$2:$K$2,RAW_EMPRESAS!$A$1:$K$1,0,0),0)</f>
        <v>132628</v>
      </c>
      <c r="H37">
        <f>VLOOKUP($B37&amp;$C37,Empresas_Valores[#All],_xlfn.XLOOKUP(H$3,RAW_EMPRESAS!$A$2:$K$2,RAW_EMPRESAS!$A$1:$K$1,0,0),0)</f>
        <v>68935</v>
      </c>
      <c r="I37">
        <f>VLOOKUP($B37&amp;$C37,Empresas_Valores[#All],_xlfn.XLOOKUP(I$3,RAW_EMPRESAS!$A$2:$K$2,RAW_EMPRESAS!$A$1:$K$1,0,0),0)</f>
        <v>7679</v>
      </c>
      <c r="J37">
        <f>VLOOKUP($B37&amp;$C37,Empresas_Valores[#All],_xlfn.XLOOKUP(J$3,RAW_EMPRESAS!$A$2:$K$2,RAW_EMPRESAS!$A$1:$K$1,0,0),0)</f>
        <v>11446</v>
      </c>
      <c r="K37">
        <f>VLOOKUP($B37&amp;$C37,Empresas_Valores[#All],_xlfn.XLOOKUP(K$3,RAW_EMPRESAS!$A$2:$K$2,RAW_EMPRESAS!$A$1:$K$1,0,0),0)</f>
        <v>138289.6015936255</v>
      </c>
      <c r="L37" s="14">
        <f>VLOOKUP(EjercicioCalculos[[#This Row],[YEAR]],Brent[#All],2,0)</f>
        <v>66.918333333333337</v>
      </c>
      <c r="M37">
        <f>IFERROR(EjercicioCalculos[[#This Row],[NET_INCOME]]/EjercicioCalculos[[#This Row],[TOTAL_ASSETS]],"")</f>
        <v>0.12921856621527883</v>
      </c>
      <c r="N37">
        <f>IFERROR(EjercicioCalculos[[#This Row],[NET_INCOME]]/EjercicioCalculos[[#This Row],[TOTAL_EQUITY]],"")</f>
        <v>0.24861101037208966</v>
      </c>
      <c r="O37">
        <f>IFERROR(EjercicioCalculos[[#This Row],[EBITDA]]/EjercicioCalculos[[#This Row],[REVENUE]],"")</f>
        <v>0.18971720652204951</v>
      </c>
      <c r="P37">
        <f>IFERROR(EjercicioCalculos[[#This Row],[TOTAL_DEBT]]/EjercicioCalculos[[#This Row],[TOTAL_EQUITY]],"")</f>
        <v>0.11139479219554653</v>
      </c>
      <c r="Q37">
        <f>IFERROR(EjercicioCalculos[[#This Row],[TOTAL_DEBT]]-EjercicioCalculos[[#This Row],[CASH]],"")</f>
        <v>-3767</v>
      </c>
      <c r="R37">
        <f>IFERROR(EjercicioCalculos[[#This Row],[NET_DEBT]]/EjercicioCalculos[[#This Row],[EBITDA]],"")</f>
        <v>-9.4498657903318864E-2</v>
      </c>
      <c r="S37">
        <f>IFERROR(LN(EjercicioCalculos[[#This Row],[TOTAL_ASSETS]]),"")</f>
        <v>11.795303495830103</v>
      </c>
      <c r="T37">
        <f>IFERROR(EjercicioCalculos[[#This Row],[CASH]]/EjercicioCalculos[[#This Row],[TOTAL_ASSETS]],"")</f>
        <v>8.6301535120788975E-2</v>
      </c>
      <c r="U37">
        <f>IF(EjercicioCalculos[[#This Row],[YEAR]]=2008,1,0)</f>
        <v>0</v>
      </c>
      <c r="V37">
        <f>IF(OR(EjercicioCalculos[[#This Row],[YEAR]]=2015,EjercicioCalculos[[#This Row],[YEAR]]=2016),1,0)</f>
        <v>0</v>
      </c>
      <c r="W37">
        <f>IF(EjercicioCalculos[[#This Row],[YEAR]]=2020,1,0)</f>
        <v>0</v>
      </c>
      <c r="X37">
        <f>IFERROR(EjercicioCalculos[[#This Row],[DE_RATIO]]*EjercicioCalculos[[#This Row],[SHOCK2008]],"")</f>
        <v>0</v>
      </c>
      <c r="Y37">
        <f>IFERROR(EjercicioCalculos[[#This Row],[SHOCK1516]]*EjercicioCalculos[[#This Row],[DE_RATIO]],"")</f>
        <v>0</v>
      </c>
      <c r="Z37">
        <f>IFERROR(EjercicioCalculos[[#This Row],[SHOCK2020]]*EjercicioCalculos[[#This Row],[DE_RATIO]],"")</f>
        <v>0</v>
      </c>
    </row>
    <row r="38" spans="1:26" x14ac:dyDescent="0.2">
      <c r="A38" t="str">
        <f>EjercicioCalculos[[#This Row],[FIRM]]&amp;EjercicioCalculos[[#This Row],[YEAR]]</f>
        <v>Shell2022</v>
      </c>
      <c r="B38" t="str">
        <f>PANEL_BASE!A36</f>
        <v>Shell</v>
      </c>
      <c r="C38">
        <f>PANEL_BASE!B36</f>
        <v>2022</v>
      </c>
      <c r="D38">
        <f>VLOOKUP($B38&amp;$C38,Empresas_Valores[#All],_xlfn.XLOOKUP(D$3,RAW_EMPRESAS!$A$2:$K$2,RAW_EMPRESAS!$A$1:$K$1,0,0),0)</f>
        <v>386201</v>
      </c>
      <c r="E38">
        <f>VLOOKUP($B38&amp;$C38,Empresas_Valores[#All],_xlfn.XLOOKUP(E$3,RAW_EMPRESAS!$A$2:$K$2,RAW_EMPRESAS!$A$1:$K$1,0,0),0)</f>
        <v>86525</v>
      </c>
      <c r="F38">
        <f>VLOOKUP($B38&amp;$C38,Empresas_Valores[#All],_xlfn.XLOOKUP(F$3,RAW_EMPRESAS!$A$2:$K$2,RAW_EMPRESAS!$A$1:$K$1,0,0),0)</f>
        <v>42309</v>
      </c>
      <c r="G38">
        <f>VLOOKUP($B38&amp;$C38,Empresas_Valores[#All],_xlfn.XLOOKUP(G$3,RAW_EMPRESAS!$A$2:$K$2,RAW_EMPRESAS!$A$1:$K$1,0,0),0)</f>
        <v>443024</v>
      </c>
      <c r="H38">
        <f>VLOOKUP($B38&amp;$C38,Empresas_Valores[#All],_xlfn.XLOOKUP(H$3,RAW_EMPRESAS!$A$2:$K$2,RAW_EMPRESAS!$A$1:$K$1,0,0),0)</f>
        <v>192597</v>
      </c>
      <c r="I38">
        <f>VLOOKUP($B38&amp;$C38,Empresas_Valores[#All],_xlfn.XLOOKUP(I$3,RAW_EMPRESAS!$A$2:$K$2,RAW_EMPRESAS!$A$1:$K$1,0,0),0)</f>
        <v>74794</v>
      </c>
      <c r="J38">
        <f>VLOOKUP($B38&amp;$C38,Empresas_Valores[#All],_xlfn.XLOOKUP(J$3,RAW_EMPRESAS!$A$2:$K$2,RAW_EMPRESAS!$A$1:$K$1,0,0),0)</f>
        <v>64683</v>
      </c>
      <c r="K38">
        <f>VLOOKUP($B38&amp;$C38,Empresas_Valores[#All],_xlfn.XLOOKUP(K$3,RAW_EMPRESAS!$A$2:$K$2,RAW_EMPRESAS!$A$1:$K$1,0,0),0)</f>
        <v>198742.90836653387</v>
      </c>
      <c r="L38" s="14">
        <f>VLOOKUP(EjercicioCalculos[[#This Row],[YEAR]],Brent[#All],2,0)</f>
        <v>94.25333333333333</v>
      </c>
      <c r="M38">
        <f>IFERROR(EjercicioCalculos[[#This Row],[NET_INCOME]]/EjercicioCalculos[[#This Row],[TOTAL_ASSETS]],"")</f>
        <v>9.5500469500523669E-2</v>
      </c>
      <c r="N38">
        <f>IFERROR(EjercicioCalculos[[#This Row],[NET_INCOME]]/EjercicioCalculos[[#This Row],[TOTAL_EQUITY]],"")</f>
        <v>0.21967631894577797</v>
      </c>
      <c r="O38">
        <f>IFERROR(EjercicioCalculos[[#This Row],[EBITDA]]/EjercicioCalculos[[#This Row],[REVENUE]],"")</f>
        <v>0.22404136706015779</v>
      </c>
      <c r="P38">
        <f>IFERROR(EjercicioCalculos[[#This Row],[TOTAL_DEBT]]/EjercicioCalculos[[#This Row],[TOTAL_EQUITY]],"")</f>
        <v>0.38834457442223919</v>
      </c>
      <c r="Q38">
        <f>IFERROR(EjercicioCalculos[[#This Row],[TOTAL_DEBT]]-EjercicioCalculos[[#This Row],[CASH]],"")</f>
        <v>10111</v>
      </c>
      <c r="R38">
        <f>IFERROR(EjercicioCalculos[[#This Row],[NET_DEBT]]/EjercicioCalculos[[#This Row],[EBITDA]],"")</f>
        <v>0.11685639988442646</v>
      </c>
      <c r="S38">
        <f>IFERROR(LN(EjercicioCalculos[[#This Row],[TOTAL_ASSETS]]),"")</f>
        <v>13.001379223632037</v>
      </c>
      <c r="T38">
        <f>IFERROR(EjercicioCalculos[[#This Row],[CASH]]/EjercicioCalculos[[#This Row],[TOTAL_ASSETS]],"")</f>
        <v>0.14600337679222797</v>
      </c>
      <c r="U38">
        <f>IF(EjercicioCalculos[[#This Row],[YEAR]]=2008,1,0)</f>
        <v>0</v>
      </c>
      <c r="V38">
        <f>IF(OR(EjercicioCalculos[[#This Row],[YEAR]]=2015,EjercicioCalculos[[#This Row],[YEAR]]=2016),1,0)</f>
        <v>0</v>
      </c>
      <c r="W38">
        <f>IF(EjercicioCalculos[[#This Row],[YEAR]]=2020,1,0)</f>
        <v>0</v>
      </c>
      <c r="X38">
        <f>IFERROR(EjercicioCalculos[[#This Row],[DE_RATIO]]*EjercicioCalculos[[#This Row],[SHOCK2008]],"")</f>
        <v>0</v>
      </c>
      <c r="Y38">
        <f>IFERROR(EjercicioCalculos[[#This Row],[SHOCK1516]]*EjercicioCalculos[[#This Row],[DE_RATIO]],"")</f>
        <v>0</v>
      </c>
      <c r="Z38">
        <f>IFERROR(EjercicioCalculos[[#This Row],[SHOCK2020]]*EjercicioCalculos[[#This Row],[DE_RATIO]],"")</f>
        <v>0</v>
      </c>
    </row>
    <row r="39" spans="1:26" x14ac:dyDescent="0.2">
      <c r="A39" t="str">
        <f>EjercicioCalculos[[#This Row],[FIRM]]&amp;EjercicioCalculos[[#This Row],[YEAR]]</f>
        <v>Shell2021</v>
      </c>
      <c r="B39" t="str">
        <f>PANEL_BASE!A37</f>
        <v>Shell</v>
      </c>
      <c r="C39">
        <f>PANEL_BASE!B37</f>
        <v>2021</v>
      </c>
      <c r="D39">
        <f>VLOOKUP($B39&amp;$C39,Empresas_Valores[#All],_xlfn.XLOOKUP(D$3,RAW_EMPRESAS!$A$2:$K$2,RAW_EMPRESAS!$A$1:$K$1,0,0),0)</f>
        <v>272657</v>
      </c>
      <c r="E39">
        <f>VLOOKUP($B39&amp;$C39,Empresas_Valores[#All],_xlfn.XLOOKUP(E$3,RAW_EMPRESAS!$A$2:$K$2,RAW_EMPRESAS!$A$1:$K$1,0,0),0)</f>
        <v>60357</v>
      </c>
      <c r="F39">
        <f>VLOOKUP($B39&amp;$C39,Empresas_Valores[#All],_xlfn.XLOOKUP(F$3,RAW_EMPRESAS!$A$2:$K$2,RAW_EMPRESAS!$A$1:$K$1,0,0),0)</f>
        <v>20101</v>
      </c>
      <c r="G39">
        <f>VLOOKUP($B39&amp;$C39,Empresas_Valores[#All],_xlfn.XLOOKUP(G$3,RAW_EMPRESAS!$A$2:$K$2,RAW_EMPRESAS!$A$1:$K$1,0,0),0)</f>
        <v>404379</v>
      </c>
      <c r="H39">
        <f>VLOOKUP($B39&amp;$C39,Empresas_Valores[#All],_xlfn.XLOOKUP(H$3,RAW_EMPRESAS!$A$2:$K$2,RAW_EMPRESAS!$A$1:$K$1,0,0),0)</f>
        <v>175326</v>
      </c>
      <c r="I39">
        <f>VLOOKUP($B39&amp;$C39,Empresas_Valores[#All],_xlfn.XLOOKUP(I$3,RAW_EMPRESAS!$A$2:$K$2,RAW_EMPRESAS!$A$1:$K$1,0,0),0)</f>
        <v>80868</v>
      </c>
      <c r="J39">
        <f>VLOOKUP($B39&amp;$C39,Empresas_Valores[#All],_xlfn.XLOOKUP(J$3,RAW_EMPRESAS!$A$2:$K$2,RAW_EMPRESAS!$A$1:$K$1,0,0),0)</f>
        <v>48339</v>
      </c>
      <c r="K39">
        <f>VLOOKUP($B39&amp;$C39,Empresas_Valores[#All],_xlfn.XLOOKUP(K$3,RAW_EMPRESAS!$A$2:$K$2,RAW_EMPRESAS!$A$1:$K$1,0,0),0)</f>
        <v>160963.57142857142</v>
      </c>
      <c r="L39" s="14">
        <f>VLOOKUP(EjercicioCalculos[[#This Row],[YEAR]],Brent[#All],2,0)</f>
        <v>68.231666666666669</v>
      </c>
      <c r="M39">
        <f>IFERROR(EjercicioCalculos[[#This Row],[NET_INCOME]]/EjercicioCalculos[[#This Row],[TOTAL_ASSETS]],"")</f>
        <v>4.9708318186651633E-2</v>
      </c>
      <c r="N39">
        <f>IFERROR(EjercicioCalculos[[#This Row],[NET_INCOME]]/EjercicioCalculos[[#This Row],[TOTAL_EQUITY]],"")</f>
        <v>0.11464928190912928</v>
      </c>
      <c r="O39">
        <f>IFERROR(EjercicioCalculos[[#This Row],[EBITDA]]/EjercicioCalculos[[#This Row],[REVENUE]],"")</f>
        <v>0.22136603864929197</v>
      </c>
      <c r="P39">
        <f>IFERROR(EjercicioCalculos[[#This Row],[TOTAL_DEBT]]/EjercicioCalculos[[#This Row],[TOTAL_EQUITY]],"")</f>
        <v>0.461243626159269</v>
      </c>
      <c r="Q39">
        <f>IFERROR(EjercicioCalculos[[#This Row],[TOTAL_DEBT]]-EjercicioCalculos[[#This Row],[CASH]],"")</f>
        <v>32529</v>
      </c>
      <c r="R39">
        <f>IFERROR(EjercicioCalculos[[#This Row],[NET_DEBT]]/EjercicioCalculos[[#This Row],[EBITDA]],"")</f>
        <v>0.53894328743973363</v>
      </c>
      <c r="S39">
        <f>IFERROR(LN(EjercicioCalculos[[#This Row],[TOTAL_ASSETS]]),"")</f>
        <v>12.910107835996724</v>
      </c>
      <c r="T39">
        <f>IFERROR(EjercicioCalculos[[#This Row],[CASH]]/EjercicioCalculos[[#This Row],[TOTAL_ASSETS]],"")</f>
        <v>0.11953884845652223</v>
      </c>
      <c r="U39">
        <f>IF(EjercicioCalculos[[#This Row],[YEAR]]=2008,1,0)</f>
        <v>0</v>
      </c>
      <c r="V39">
        <f>IF(OR(EjercicioCalculos[[#This Row],[YEAR]]=2015,EjercicioCalculos[[#This Row],[YEAR]]=2016),1,0)</f>
        <v>0</v>
      </c>
      <c r="W39">
        <f>IF(EjercicioCalculos[[#This Row],[YEAR]]=2020,1,0)</f>
        <v>0</v>
      </c>
      <c r="X39">
        <f>IFERROR(EjercicioCalculos[[#This Row],[DE_RATIO]]*EjercicioCalculos[[#This Row],[SHOCK2008]],"")</f>
        <v>0</v>
      </c>
      <c r="Y39">
        <f>IFERROR(EjercicioCalculos[[#This Row],[SHOCK1516]]*EjercicioCalculos[[#This Row],[DE_RATIO]],"")</f>
        <v>0</v>
      </c>
      <c r="Z39">
        <f>IFERROR(EjercicioCalculos[[#This Row],[SHOCK2020]]*EjercicioCalculos[[#This Row],[DE_RATIO]],"")</f>
        <v>0</v>
      </c>
    </row>
    <row r="40" spans="1:26" x14ac:dyDescent="0.2">
      <c r="A40" t="str">
        <f>EjercicioCalculos[[#This Row],[FIRM]]&amp;EjercicioCalculos[[#This Row],[YEAR]]</f>
        <v>Shell2020</v>
      </c>
      <c r="B40" t="str">
        <f>PANEL_BASE!A38</f>
        <v>Shell</v>
      </c>
      <c r="C40">
        <f>PANEL_BASE!B38</f>
        <v>2020</v>
      </c>
      <c r="D40">
        <f>VLOOKUP($B40&amp;$C40,Empresas_Valores[#All],_xlfn.XLOOKUP(D$3,RAW_EMPRESAS!$A$2:$K$2,RAW_EMPRESAS!$A$1:$K$1,0,0),0)</f>
        <v>183195</v>
      </c>
      <c r="E40">
        <f>VLOOKUP($B40&amp;$C40,Empresas_Valores[#All],_xlfn.XLOOKUP(E$3,RAW_EMPRESAS!$A$2:$K$2,RAW_EMPRESAS!$A$1:$K$1,0,0),0)</f>
        <v>29566</v>
      </c>
      <c r="F40">
        <f>VLOOKUP($B40&amp;$C40,Empresas_Valores[#All],_xlfn.XLOOKUP(F$3,RAW_EMPRESAS!$A$2:$K$2,RAW_EMPRESAS!$A$1:$K$1,0,0),0)</f>
        <v>-21680</v>
      </c>
      <c r="G40">
        <f>VLOOKUP($B40&amp;$C40,Empresas_Valores[#All],_xlfn.XLOOKUP(G$3,RAW_EMPRESAS!$A$2:$K$2,RAW_EMPRESAS!$A$1:$K$1,0,0),0)</f>
        <v>379268</v>
      </c>
      <c r="H40">
        <f>VLOOKUP($B40&amp;$C40,Empresas_Valores[#All],_xlfn.XLOOKUP(H$3,RAW_EMPRESAS!$A$2:$K$2,RAW_EMPRESAS!$A$1:$K$1,0,0),0)</f>
        <v>158537</v>
      </c>
      <c r="I40">
        <f>VLOOKUP($B40&amp;$C40,Empresas_Valores[#All],_xlfn.XLOOKUP(I$3,RAW_EMPRESAS!$A$2:$K$2,RAW_EMPRESAS!$A$1:$K$1,0,0),0)</f>
        <v>91115</v>
      </c>
      <c r="J40">
        <f>VLOOKUP($B40&amp;$C40,Empresas_Valores[#All],_xlfn.XLOOKUP(J$3,RAW_EMPRESAS!$A$2:$K$2,RAW_EMPRESAS!$A$1:$K$1,0,0),0)</f>
        <v>37613</v>
      </c>
      <c r="K40">
        <f>VLOOKUP($B40&amp;$C40,Empresas_Valores[#All],_xlfn.XLOOKUP(K$3,RAW_EMPRESAS!$A$2:$K$2,RAW_EMPRESAS!$A$1:$K$1,0,0),0)</f>
        <v>138604.78260869565</v>
      </c>
      <c r="L40" s="14">
        <f>VLOOKUP(EjercicioCalculos[[#This Row],[YEAR]],Brent[#All],2,0)</f>
        <v>38.578333333333333</v>
      </c>
      <c r="M40">
        <f>IFERROR(EjercicioCalculos[[#This Row],[NET_INCOME]]/EjercicioCalculos[[#This Row],[TOTAL_ASSETS]],"")</f>
        <v>-5.7162745077359543E-2</v>
      </c>
      <c r="N40">
        <f>IFERROR(EjercicioCalculos[[#This Row],[NET_INCOME]]/EjercicioCalculos[[#This Row],[TOTAL_EQUITY]],"")</f>
        <v>-0.13675041157584664</v>
      </c>
      <c r="O40">
        <f>IFERROR(EjercicioCalculos[[#This Row],[EBITDA]]/EjercicioCalculos[[#This Row],[REVENUE]],"")</f>
        <v>0.16139086765468491</v>
      </c>
      <c r="P40">
        <f>IFERROR(EjercicioCalculos[[#This Row],[TOTAL_DEBT]]/EjercicioCalculos[[#This Row],[TOTAL_EQUITY]],"")</f>
        <v>0.57472388149138687</v>
      </c>
      <c r="Q40">
        <f>IFERROR(EjercicioCalculos[[#This Row],[TOTAL_DEBT]]-EjercicioCalculos[[#This Row],[CASH]],"")</f>
        <v>53502</v>
      </c>
      <c r="R40">
        <f>IFERROR(EjercicioCalculos[[#This Row],[NET_DEBT]]/EjercicioCalculos[[#This Row],[EBITDA]],"")</f>
        <v>1.8095785699790299</v>
      </c>
      <c r="S40">
        <f>IFERROR(LN(EjercicioCalculos[[#This Row],[TOTAL_ASSETS]]),"")</f>
        <v>12.845998358180731</v>
      </c>
      <c r="T40">
        <f>IFERROR(EjercicioCalculos[[#This Row],[CASH]]/EjercicioCalculos[[#This Row],[TOTAL_ASSETS]],"")</f>
        <v>9.9172616724848922E-2</v>
      </c>
      <c r="U40">
        <f>IF(EjercicioCalculos[[#This Row],[YEAR]]=2008,1,0)</f>
        <v>0</v>
      </c>
      <c r="V40">
        <f>IF(OR(EjercicioCalculos[[#This Row],[YEAR]]=2015,EjercicioCalculos[[#This Row],[YEAR]]=2016),1,0)</f>
        <v>0</v>
      </c>
      <c r="W40">
        <f>IF(EjercicioCalculos[[#This Row],[YEAR]]=2020,1,0)</f>
        <v>1</v>
      </c>
      <c r="X40">
        <f>IFERROR(EjercicioCalculos[[#This Row],[DE_RATIO]]*EjercicioCalculos[[#This Row],[SHOCK2008]],"")</f>
        <v>0</v>
      </c>
      <c r="Y40">
        <f>IFERROR(EjercicioCalculos[[#This Row],[SHOCK1516]]*EjercicioCalculos[[#This Row],[DE_RATIO]],"")</f>
        <v>0</v>
      </c>
      <c r="Z40">
        <f>IFERROR(EjercicioCalculos[[#This Row],[SHOCK2020]]*EjercicioCalculos[[#This Row],[DE_RATIO]],"")</f>
        <v>0.57472388149138687</v>
      </c>
    </row>
    <row r="41" spans="1:26" x14ac:dyDescent="0.2">
      <c r="A41" t="str">
        <f>EjercicioCalculos[[#This Row],[FIRM]]&amp;EjercicioCalculos[[#This Row],[YEAR]]</f>
        <v>Shell2019</v>
      </c>
      <c r="B41" t="str">
        <f>PANEL_BASE!A39</f>
        <v>Shell</v>
      </c>
      <c r="C41">
        <f>PANEL_BASE!B39</f>
        <v>2019</v>
      </c>
      <c r="D41">
        <f>VLOOKUP($B41&amp;$C41,Empresas_Valores[#All],_xlfn.XLOOKUP(D$3,RAW_EMPRESAS!$A$2:$K$2,RAW_EMPRESAS!$A$1:$K$1,0,0),0)</f>
        <v>352106</v>
      </c>
      <c r="E41">
        <f>VLOOKUP($B41&amp;$C41,Empresas_Valores[#All],_xlfn.XLOOKUP(E$3,RAW_EMPRESAS!$A$2:$K$2,RAW_EMPRESAS!$A$1:$K$1,0,0),0)</f>
        <v>58876</v>
      </c>
      <c r="F41">
        <f>VLOOKUP($B41&amp;$C41,Empresas_Valores[#All],_xlfn.XLOOKUP(F$3,RAW_EMPRESAS!$A$2:$K$2,RAW_EMPRESAS!$A$1:$K$1,0,0),0)</f>
        <v>15842</v>
      </c>
      <c r="G41">
        <f>VLOOKUP($B41&amp;$C41,Empresas_Valores[#All],_xlfn.XLOOKUP(G$3,RAW_EMPRESAS!$A$2:$K$2,RAW_EMPRESAS!$A$1:$K$1,0,0),0)</f>
        <v>404336</v>
      </c>
      <c r="H41">
        <f>VLOOKUP($B41&amp;$C41,Empresas_Valores[#All],_xlfn.XLOOKUP(H$3,RAW_EMPRESAS!$A$2:$K$2,RAW_EMPRESAS!$A$1:$K$1,0,0),0)</f>
        <v>190463</v>
      </c>
      <c r="I41">
        <f>VLOOKUP($B41&amp;$C41,Empresas_Valores[#All],_xlfn.XLOOKUP(I$3,RAW_EMPRESAS!$A$2:$K$2,RAW_EMPRESAS!$A$1:$K$1,0,0),0)</f>
        <v>81360</v>
      </c>
      <c r="J41">
        <f>VLOOKUP($B41&amp;$C41,Empresas_Valores[#All],_xlfn.XLOOKUP(J$3,RAW_EMPRESAS!$A$2:$K$2,RAW_EMPRESAS!$A$1:$K$1,0,0),0)</f>
        <v>25204</v>
      </c>
      <c r="K41">
        <f>VLOOKUP($B41&amp;$C41,Empresas_Valores[#All],_xlfn.XLOOKUP(K$3,RAW_EMPRESAS!$A$2:$K$2,RAW_EMPRESAS!$A$1:$K$1,0,0),0)</f>
        <v>246129.72222222222</v>
      </c>
      <c r="L41" s="14">
        <f>VLOOKUP(EjercicioCalculos[[#This Row],[YEAR]],Brent[#All],2,0)</f>
        <v>57.310833333333328</v>
      </c>
      <c r="M41">
        <f>IFERROR(EjercicioCalculos[[#This Row],[NET_INCOME]]/EjercicioCalculos[[#This Row],[TOTAL_ASSETS]],"")</f>
        <v>3.9180285702979697E-2</v>
      </c>
      <c r="N41">
        <f>IFERROR(EjercicioCalculos[[#This Row],[NET_INCOME]]/EjercicioCalculos[[#This Row],[TOTAL_EQUITY]],"")</f>
        <v>8.3176259956001947E-2</v>
      </c>
      <c r="O41">
        <f>IFERROR(EjercicioCalculos[[#This Row],[EBITDA]]/EjercicioCalculos[[#This Row],[REVENUE]],"")</f>
        <v>0.16721101032075569</v>
      </c>
      <c r="P41">
        <f>IFERROR(EjercicioCalculos[[#This Row],[TOTAL_DEBT]]/EjercicioCalculos[[#This Row],[TOTAL_EQUITY]],"")</f>
        <v>0.42716958149351841</v>
      </c>
      <c r="Q41">
        <f>IFERROR(EjercicioCalculos[[#This Row],[TOTAL_DEBT]]-EjercicioCalculos[[#This Row],[CASH]],"")</f>
        <v>56156</v>
      </c>
      <c r="R41">
        <f>IFERROR(EjercicioCalculos[[#This Row],[NET_DEBT]]/EjercicioCalculos[[#This Row],[EBITDA]],"")</f>
        <v>0.95380120932128543</v>
      </c>
      <c r="S41">
        <f>IFERROR(LN(EjercicioCalculos[[#This Row],[TOTAL_ASSETS]]),"")</f>
        <v>12.910001494454797</v>
      </c>
      <c r="T41">
        <f>IFERROR(EjercicioCalculos[[#This Row],[CASH]]/EjercicioCalculos[[#This Row],[TOTAL_ASSETS]],"")</f>
        <v>6.2334296228878955E-2</v>
      </c>
      <c r="U41">
        <f>IF(EjercicioCalculos[[#This Row],[YEAR]]=2008,1,0)</f>
        <v>0</v>
      </c>
      <c r="V41">
        <f>IF(OR(EjercicioCalculos[[#This Row],[YEAR]]=2015,EjercicioCalculos[[#This Row],[YEAR]]=2016),1,0)</f>
        <v>0</v>
      </c>
      <c r="W41">
        <f>IF(EjercicioCalculos[[#This Row],[YEAR]]=2020,1,0)</f>
        <v>0</v>
      </c>
      <c r="X41">
        <f>IFERROR(EjercicioCalculos[[#This Row],[DE_RATIO]]*EjercicioCalculos[[#This Row],[SHOCK2008]],"")</f>
        <v>0</v>
      </c>
      <c r="Y41">
        <f>IFERROR(EjercicioCalculos[[#This Row],[SHOCK1516]]*EjercicioCalculos[[#This Row],[DE_RATIO]],"")</f>
        <v>0</v>
      </c>
      <c r="Z41">
        <f>IFERROR(EjercicioCalculos[[#This Row],[SHOCK2020]]*EjercicioCalculos[[#This Row],[DE_RATIO]],"")</f>
        <v>0</v>
      </c>
    </row>
    <row r="42" spans="1:26" x14ac:dyDescent="0.2">
      <c r="A42" t="str">
        <f>EjercicioCalculos[[#This Row],[FIRM]]&amp;EjercicioCalculos[[#This Row],[YEAR]]</f>
        <v>Shell2018</v>
      </c>
      <c r="B42" t="str">
        <f>PANEL_BASE!A40</f>
        <v>Shell</v>
      </c>
      <c r="C42">
        <f>PANEL_BASE!B40</f>
        <v>2018</v>
      </c>
      <c r="D42">
        <f>VLOOKUP($B42&amp;$C42,Empresas_Valores[#All],_xlfn.XLOOKUP(D$3,RAW_EMPRESAS!$A$2:$K$2,RAW_EMPRESAS!$A$1:$K$1,0,0),0)</f>
        <v>396556</v>
      </c>
      <c r="E42">
        <f>VLOOKUP($B42&amp;$C42,Empresas_Valores[#All],_xlfn.XLOOKUP(E$3,RAW_EMPRESAS!$A$2:$K$2,RAW_EMPRESAS!$A$1:$K$1,0,0),0)</f>
        <v>61501</v>
      </c>
      <c r="F42">
        <f>VLOOKUP($B42&amp;$C42,Empresas_Valores[#All],_xlfn.XLOOKUP(F$3,RAW_EMPRESAS!$A$2:$K$2,RAW_EMPRESAS!$A$1:$K$1,0,0),0)</f>
        <v>23352</v>
      </c>
      <c r="G42">
        <f>VLOOKUP($B42&amp;$C42,Empresas_Valores[#All],_xlfn.XLOOKUP(G$3,RAW_EMPRESAS!$A$2:$K$2,RAW_EMPRESAS!$A$1:$K$1,0,0),0)</f>
        <v>399194</v>
      </c>
      <c r="H42">
        <f>VLOOKUP($B42&amp;$C42,Empresas_Valores[#All],_xlfn.XLOOKUP(H$3,RAW_EMPRESAS!$A$2:$K$2,RAW_EMPRESAS!$A$1:$K$1,0,0),0)</f>
        <v>202534</v>
      </c>
      <c r="I42">
        <f>VLOOKUP($B42&amp;$C42,Empresas_Valores[#All],_xlfn.XLOOKUP(I$3,RAW_EMPRESAS!$A$2:$K$2,RAW_EMPRESAS!$A$1:$K$1,0,0),0)</f>
        <v>66690</v>
      </c>
      <c r="J42">
        <f>VLOOKUP($B42&amp;$C42,Empresas_Valores[#All],_xlfn.XLOOKUP(J$3,RAW_EMPRESAS!$A$2:$K$2,RAW_EMPRESAS!$A$1:$K$1,0,0),0)</f>
        <v>33934</v>
      </c>
      <c r="K42">
        <f>VLOOKUP($B42&amp;$C42,Empresas_Valores[#All],_xlfn.XLOOKUP(K$3,RAW_EMPRESAS!$A$2:$K$2,RAW_EMPRESAS!$A$1:$K$1,0,0),0)</f>
        <v>273798.88446215139</v>
      </c>
      <c r="L42" s="14">
        <f>VLOOKUP(EjercicioCalculos[[#This Row],[YEAR]],Brent[#All],2,0)</f>
        <v>64.575833333333335</v>
      </c>
      <c r="M42">
        <f>IFERROR(EjercicioCalculos[[#This Row],[NET_INCOME]]/EjercicioCalculos[[#This Row],[TOTAL_ASSETS]],"")</f>
        <v>5.849787321452727E-2</v>
      </c>
      <c r="N42">
        <f>IFERROR(EjercicioCalculos[[#This Row],[NET_INCOME]]/EjercicioCalculos[[#This Row],[TOTAL_EQUITY]],"")</f>
        <v>0.1152991596472691</v>
      </c>
      <c r="O42">
        <f>IFERROR(EjercicioCalculos[[#This Row],[EBITDA]]/EjercicioCalculos[[#This Row],[REVENUE]],"")</f>
        <v>0.15508780600974389</v>
      </c>
      <c r="P42">
        <f>IFERROR(EjercicioCalculos[[#This Row],[TOTAL_DEBT]]/EjercicioCalculos[[#This Row],[TOTAL_EQUITY]],"")</f>
        <v>0.32927804714270198</v>
      </c>
      <c r="Q42">
        <f>IFERROR(EjercicioCalculos[[#This Row],[TOTAL_DEBT]]-EjercicioCalculos[[#This Row],[CASH]],"")</f>
        <v>32756</v>
      </c>
      <c r="R42">
        <f>IFERROR(EjercicioCalculos[[#This Row],[NET_DEBT]]/EjercicioCalculos[[#This Row],[EBITDA]],"")</f>
        <v>0.53260922586624604</v>
      </c>
      <c r="S42">
        <f>IFERROR(LN(EjercicioCalculos[[#This Row],[TOTAL_ASSETS]]),"")</f>
        <v>12.897202793246374</v>
      </c>
      <c r="T42">
        <f>IFERROR(EjercicioCalculos[[#This Row],[CASH]]/EjercicioCalculos[[#This Row],[TOTAL_ASSETS]],"")</f>
        <v>8.500628766965436E-2</v>
      </c>
      <c r="U42">
        <f>IF(EjercicioCalculos[[#This Row],[YEAR]]=2008,1,0)</f>
        <v>0</v>
      </c>
      <c r="V42">
        <f>IF(OR(EjercicioCalculos[[#This Row],[YEAR]]=2015,EjercicioCalculos[[#This Row],[YEAR]]=2016),1,0)</f>
        <v>0</v>
      </c>
      <c r="W42">
        <f>IF(EjercicioCalculos[[#This Row],[YEAR]]=2020,1,0)</f>
        <v>0</v>
      </c>
      <c r="X42">
        <f>IFERROR(EjercicioCalculos[[#This Row],[DE_RATIO]]*EjercicioCalculos[[#This Row],[SHOCK2008]],"")</f>
        <v>0</v>
      </c>
      <c r="Y42">
        <f>IFERROR(EjercicioCalculos[[#This Row],[SHOCK1516]]*EjercicioCalculos[[#This Row],[DE_RATIO]],"")</f>
        <v>0</v>
      </c>
      <c r="Z42">
        <f>IFERROR(EjercicioCalculos[[#This Row],[SHOCK2020]]*EjercicioCalculos[[#This Row],[DE_RATIO]],"")</f>
        <v>0</v>
      </c>
    </row>
    <row r="43" spans="1:26" x14ac:dyDescent="0.2">
      <c r="A43" t="str">
        <f>EjercicioCalculos[[#This Row],[FIRM]]&amp;EjercicioCalculos[[#This Row],[YEAR]]</f>
        <v>Shell2017</v>
      </c>
      <c r="B43" t="str">
        <f>PANEL_BASE!A41</f>
        <v>Shell</v>
      </c>
      <c r="C43">
        <f>PANEL_BASE!B41</f>
        <v>2017</v>
      </c>
      <c r="D43">
        <f>VLOOKUP($B43&amp;$C43,Empresas_Valores[#All],_xlfn.XLOOKUP(D$3,RAW_EMPRESAS!$A$2:$K$2,RAW_EMPRESAS!$A$1:$K$1,0,0),0)</f>
        <v>311870</v>
      </c>
      <c r="E43">
        <f>VLOOKUP($B43&amp;$C43,Empresas_Valores[#All],_xlfn.XLOOKUP(E$3,RAW_EMPRESAS!$A$2:$K$2,RAW_EMPRESAS!$A$1:$K$1,0,0),0)</f>
        <v>48395</v>
      </c>
      <c r="F43">
        <f>VLOOKUP($B43&amp;$C43,Empresas_Valores[#All],_xlfn.XLOOKUP(F$3,RAW_EMPRESAS!$A$2:$K$2,RAW_EMPRESAS!$A$1:$K$1,0,0),0)</f>
        <v>12977</v>
      </c>
      <c r="G43">
        <f>VLOOKUP($B43&amp;$C43,Empresas_Valores[#All],_xlfn.XLOOKUP(G$3,RAW_EMPRESAS!$A$2:$K$2,RAW_EMPRESAS!$A$1:$K$1,0,0),0)</f>
        <v>407097</v>
      </c>
      <c r="H43">
        <f>VLOOKUP($B43&amp;$C43,Empresas_Valores[#All],_xlfn.XLOOKUP(H$3,RAW_EMPRESAS!$A$2:$K$2,RAW_EMPRESAS!$A$1:$K$1,0,0),0)</f>
        <v>197812</v>
      </c>
      <c r="I43">
        <f>VLOOKUP($B43&amp;$C43,Empresas_Valores[#All],_xlfn.XLOOKUP(I$3,RAW_EMPRESAS!$A$2:$K$2,RAW_EMPRESAS!$A$1:$K$1,0,0),0)</f>
        <v>73870</v>
      </c>
      <c r="J43">
        <f>VLOOKUP($B43&amp;$C43,Empresas_Valores[#All],_xlfn.XLOOKUP(J$3,RAW_EMPRESAS!$A$2:$K$2,RAW_EMPRESAS!$A$1:$K$1,0,0),0)</f>
        <v>25616</v>
      </c>
      <c r="K43">
        <f>VLOOKUP($B43&amp;$C43,Empresas_Valores[#All],_xlfn.XLOOKUP(K$3,RAW_EMPRESAS!$A$2:$K$2,RAW_EMPRESAS!$A$1:$K$1,0,0),0)</f>
        <v>232517.29083665338</v>
      </c>
      <c r="L43" s="14">
        <f>VLOOKUP(EjercicioCalculos[[#This Row],[YEAR]],Brent[#All],2,0)</f>
        <v>51.855833333333329</v>
      </c>
      <c r="M43">
        <f>IFERROR(EjercicioCalculos[[#This Row],[NET_INCOME]]/EjercicioCalculos[[#This Row],[TOTAL_ASSETS]],"")</f>
        <v>3.1876923681579572E-2</v>
      </c>
      <c r="N43">
        <f>IFERROR(EjercicioCalculos[[#This Row],[NET_INCOME]]/EjercicioCalculos[[#This Row],[TOTAL_EQUITY]],"")</f>
        <v>6.5602693466523768E-2</v>
      </c>
      <c r="O43">
        <f>IFERROR(EjercicioCalculos[[#This Row],[EBITDA]]/EjercicioCalculos[[#This Row],[REVENUE]],"")</f>
        <v>0.15517683650238881</v>
      </c>
      <c r="P43">
        <f>IFERROR(EjercicioCalculos[[#This Row],[TOTAL_DEBT]]/EjercicioCalculos[[#This Row],[TOTAL_EQUITY]],"")</f>
        <v>0.3734353830910157</v>
      </c>
      <c r="Q43">
        <f>IFERROR(EjercicioCalculos[[#This Row],[TOTAL_DEBT]]-EjercicioCalculos[[#This Row],[CASH]],"")</f>
        <v>48254</v>
      </c>
      <c r="R43">
        <f>IFERROR(EjercicioCalculos[[#This Row],[NET_DEBT]]/EjercicioCalculos[[#This Row],[EBITDA]],"")</f>
        <v>0.99708647587560695</v>
      </c>
      <c r="S43">
        <f>IFERROR(LN(EjercicioCalculos[[#This Row],[TOTAL_ASSETS]]),"")</f>
        <v>12.916806765267159</v>
      </c>
      <c r="T43">
        <f>IFERROR(EjercicioCalculos[[#This Row],[CASH]]/EjercicioCalculos[[#This Row],[TOTAL_ASSETS]],"")</f>
        <v>6.2923578410059522E-2</v>
      </c>
      <c r="U43">
        <f>IF(EjercicioCalculos[[#This Row],[YEAR]]=2008,1,0)</f>
        <v>0</v>
      </c>
      <c r="V43">
        <f>IF(OR(EjercicioCalculos[[#This Row],[YEAR]]=2015,EjercicioCalculos[[#This Row],[YEAR]]=2016),1,0)</f>
        <v>0</v>
      </c>
      <c r="W43">
        <f>IF(EjercicioCalculos[[#This Row],[YEAR]]=2020,1,0)</f>
        <v>0</v>
      </c>
      <c r="X43">
        <f>IFERROR(EjercicioCalculos[[#This Row],[DE_RATIO]]*EjercicioCalculos[[#This Row],[SHOCK2008]],"")</f>
        <v>0</v>
      </c>
      <c r="Y43">
        <f>IFERROR(EjercicioCalculos[[#This Row],[SHOCK1516]]*EjercicioCalculos[[#This Row],[DE_RATIO]],"")</f>
        <v>0</v>
      </c>
      <c r="Z43">
        <f>IFERROR(EjercicioCalculos[[#This Row],[SHOCK2020]]*EjercicioCalculos[[#This Row],[DE_RATIO]],"")</f>
        <v>0</v>
      </c>
    </row>
    <row r="44" spans="1:26" x14ac:dyDescent="0.2">
      <c r="A44" t="str">
        <f>EjercicioCalculos[[#This Row],[FIRM]]&amp;EjercicioCalculos[[#This Row],[YEAR]]</f>
        <v>Shell2016</v>
      </c>
      <c r="B44" t="str">
        <f>PANEL_BASE!A42</f>
        <v>Shell</v>
      </c>
      <c r="C44">
        <f>PANEL_BASE!B42</f>
        <v>2016</v>
      </c>
      <c r="D44">
        <f>VLOOKUP($B44&amp;$C44,Empresas_Valores[#All],_xlfn.XLOOKUP(D$3,RAW_EMPRESAS!$A$2:$K$2,RAW_EMPRESAS!$A$1:$K$1,0,0),0)</f>
        <v>240033</v>
      </c>
      <c r="E44">
        <f>VLOOKUP($B44&amp;$C44,Empresas_Valores[#All],_xlfn.XLOOKUP(E$3,RAW_EMPRESAS!$A$2:$K$2,RAW_EMPRESAS!$A$1:$K$1,0,0),0)</f>
        <v>33802</v>
      </c>
      <c r="F44">
        <f>VLOOKUP($B44&amp;$C44,Empresas_Valores[#All],_xlfn.XLOOKUP(F$3,RAW_EMPRESAS!$A$2:$K$2,RAW_EMPRESAS!$A$1:$K$1,0,0),0)</f>
        <v>4575</v>
      </c>
      <c r="G44">
        <f>VLOOKUP($B44&amp;$C44,Empresas_Valores[#All],_xlfn.XLOOKUP(G$3,RAW_EMPRESAS!$A$2:$K$2,RAW_EMPRESAS!$A$1:$K$1,0,0),0)</f>
        <v>411275</v>
      </c>
      <c r="H44">
        <f>VLOOKUP($B44&amp;$C44,Empresas_Valores[#All],_xlfn.XLOOKUP(H$3,RAW_EMPRESAS!$A$2:$K$2,RAW_EMPRESAS!$A$1:$K$1,0,0),0)</f>
        <v>188511</v>
      </c>
      <c r="I44">
        <f>VLOOKUP($B44&amp;$C44,Empresas_Valores[#All],_xlfn.XLOOKUP(I$3,RAW_EMPRESAS!$A$2:$K$2,RAW_EMPRESAS!$A$1:$K$1,0,0),0)</f>
        <v>82992</v>
      </c>
      <c r="J44">
        <f>VLOOKUP($B44&amp;$C44,Empresas_Valores[#All],_xlfn.XLOOKUP(J$3,RAW_EMPRESAS!$A$2:$K$2,RAW_EMPRESAS!$A$1:$K$1,0,0),0)</f>
        <v>19130</v>
      </c>
      <c r="K44">
        <f>VLOOKUP($B44&amp;$C44,Empresas_Valores[#All],_xlfn.XLOOKUP(K$3,RAW_EMPRESAS!$A$2:$K$2,RAW_EMPRESAS!$A$1:$K$1,0,0),0)</f>
        <v>190653.80952380953</v>
      </c>
      <c r="L44" s="14">
        <f>VLOOKUP(EjercicioCalculos[[#This Row],[YEAR]],Brent[#All],2,0)</f>
        <v>44.218333333333334</v>
      </c>
      <c r="M44">
        <f>IFERROR(EjercicioCalculos[[#This Row],[NET_INCOME]]/EjercicioCalculos[[#This Row],[TOTAL_ASSETS]],"")</f>
        <v>1.112394383320163E-2</v>
      </c>
      <c r="N44">
        <f>IFERROR(EjercicioCalculos[[#This Row],[NET_INCOME]]/EjercicioCalculos[[#This Row],[TOTAL_EQUITY]],"")</f>
        <v>2.4269140792844979E-2</v>
      </c>
      <c r="O44">
        <f>IFERROR(EjercicioCalculos[[#This Row],[EBITDA]]/EjercicioCalculos[[#This Row],[REVENUE]],"")</f>
        <v>0.14082230359992168</v>
      </c>
      <c r="P44">
        <f>IFERROR(EjercicioCalculos[[#This Row],[TOTAL_DEBT]]/EjercicioCalculos[[#This Row],[TOTAL_EQUITY]],"")</f>
        <v>0.44025017107754988</v>
      </c>
      <c r="Q44">
        <f>IFERROR(EjercicioCalculos[[#This Row],[TOTAL_DEBT]]-EjercicioCalculos[[#This Row],[CASH]],"")</f>
        <v>63862</v>
      </c>
      <c r="R44">
        <f>IFERROR(EjercicioCalculos[[#This Row],[NET_DEBT]]/EjercicioCalculos[[#This Row],[EBITDA]],"")</f>
        <v>1.8892964913318739</v>
      </c>
      <c r="S44">
        <f>IFERROR(LN(EjercicioCalculos[[#This Row],[TOTAL_ASSETS]]),"")</f>
        <v>12.92701736948762</v>
      </c>
      <c r="T44">
        <f>IFERROR(EjercicioCalculos[[#This Row],[CASH]]/EjercicioCalculos[[#This Row],[TOTAL_ASSETS]],"")</f>
        <v>4.6513889733146921E-2</v>
      </c>
      <c r="U44">
        <f>IF(EjercicioCalculos[[#This Row],[YEAR]]=2008,1,0)</f>
        <v>0</v>
      </c>
      <c r="V44">
        <f>IF(OR(EjercicioCalculos[[#This Row],[YEAR]]=2015,EjercicioCalculos[[#This Row],[YEAR]]=2016),1,0)</f>
        <v>1</v>
      </c>
      <c r="W44">
        <f>IF(EjercicioCalculos[[#This Row],[YEAR]]=2020,1,0)</f>
        <v>0</v>
      </c>
      <c r="X44">
        <f>IFERROR(EjercicioCalculos[[#This Row],[DE_RATIO]]*EjercicioCalculos[[#This Row],[SHOCK2008]],"")</f>
        <v>0</v>
      </c>
      <c r="Y44">
        <f>IFERROR(EjercicioCalculos[[#This Row],[SHOCK1516]]*EjercicioCalculos[[#This Row],[DE_RATIO]],"")</f>
        <v>0.44025017107754988</v>
      </c>
      <c r="Z44">
        <f>IFERROR(EjercicioCalculos[[#This Row],[SHOCK2020]]*EjercicioCalculos[[#This Row],[DE_RATIO]],"")</f>
        <v>0</v>
      </c>
    </row>
    <row r="45" spans="1:26" x14ac:dyDescent="0.2">
      <c r="A45" t="str">
        <f>EjercicioCalculos[[#This Row],[FIRM]]&amp;EjercicioCalculos[[#This Row],[YEAR]]</f>
        <v>Shell2015</v>
      </c>
      <c r="B45" t="str">
        <f>PANEL_BASE!A43</f>
        <v>Shell</v>
      </c>
      <c r="C45">
        <f>PANEL_BASE!B43</f>
        <v>2015</v>
      </c>
      <c r="D45">
        <f>VLOOKUP($B45&amp;$C45,Empresas_Valores[#All],_xlfn.XLOOKUP(D$3,RAW_EMPRESAS!$A$2:$K$2,RAW_EMPRESAS!$A$1:$K$1,0,0),0)</f>
        <v>272156</v>
      </c>
      <c r="E45">
        <f>VLOOKUP($B45&amp;$C45,Empresas_Valores[#All],_xlfn.XLOOKUP(E$3,RAW_EMPRESAS!$A$2:$K$2,RAW_EMPRESAS!$A$1:$K$1,0,0),0)</f>
        <v>30649</v>
      </c>
      <c r="F45">
        <f>VLOOKUP($B45&amp;$C45,Empresas_Valores[#All],_xlfn.XLOOKUP(F$3,RAW_EMPRESAS!$A$2:$K$2,RAW_EMPRESAS!$A$1:$K$1,0,0),0)</f>
        <v>1939</v>
      </c>
      <c r="G45">
        <f>VLOOKUP($B45&amp;$C45,Empresas_Valores[#All],_xlfn.XLOOKUP(G$3,RAW_EMPRESAS!$A$2:$K$2,RAW_EMPRESAS!$A$1:$K$1,0,0),0)</f>
        <v>340157</v>
      </c>
      <c r="H45">
        <f>VLOOKUP($B45&amp;$C45,Empresas_Valores[#All],_xlfn.XLOOKUP(H$3,RAW_EMPRESAS!$A$2:$K$2,RAW_EMPRESAS!$A$1:$K$1,0,0),0)</f>
        <v>164121</v>
      </c>
      <c r="I45">
        <f>VLOOKUP($B45&amp;$C45,Empresas_Valores[#All],_xlfn.XLOOKUP(I$3,RAW_EMPRESAS!$A$2:$K$2,RAW_EMPRESAS!$A$1:$K$1,0,0),0)</f>
        <v>52849</v>
      </c>
      <c r="J45">
        <f>VLOOKUP($B45&amp;$C45,Empresas_Valores[#All],_xlfn.XLOOKUP(J$3,RAW_EMPRESAS!$A$2:$K$2,RAW_EMPRESAS!$A$1:$K$1,0,0),0)</f>
        <v>31752</v>
      </c>
      <c r="K45">
        <f>VLOOKUP($B45&amp;$C45,Empresas_Valores[#All],_xlfn.XLOOKUP(K$3,RAW_EMPRESAS!$A$2:$K$2,RAW_EMPRESAS!$A$1:$K$1,0,0),0)</f>
        <v>179626.86507936509</v>
      </c>
      <c r="L45" s="14">
        <f>VLOOKUP(EjercicioCalculos[[#This Row],[YEAR]],Brent[#All],2,0)</f>
        <v>49.185833333333335</v>
      </c>
      <c r="M45">
        <f>IFERROR(EjercicioCalculos[[#This Row],[NET_INCOME]]/EjercicioCalculos[[#This Row],[TOTAL_ASSETS]],"")</f>
        <v>5.7003089749733211E-3</v>
      </c>
      <c r="N45">
        <f>IFERROR(EjercicioCalculos[[#This Row],[NET_INCOME]]/EjercicioCalculos[[#This Row],[TOTAL_EQUITY]],"")</f>
        <v>1.1814453969936816E-2</v>
      </c>
      <c r="O45">
        <f>IFERROR(EjercicioCalculos[[#This Row],[EBITDA]]/EjercicioCalculos[[#This Row],[REVENUE]],"")</f>
        <v>0.11261555872367318</v>
      </c>
      <c r="P45">
        <f>IFERROR(EjercicioCalculos[[#This Row],[TOTAL_DEBT]]/EjercicioCalculos[[#This Row],[TOTAL_EQUITY]],"")</f>
        <v>0.3220124176674527</v>
      </c>
      <c r="Q45">
        <f>IFERROR(EjercicioCalculos[[#This Row],[TOTAL_DEBT]]-EjercicioCalculos[[#This Row],[CASH]],"")</f>
        <v>21097</v>
      </c>
      <c r="R45">
        <f>IFERROR(EjercicioCalculos[[#This Row],[NET_DEBT]]/EjercicioCalculos[[#This Row],[EBITDA]],"")</f>
        <v>0.6883421971353062</v>
      </c>
      <c r="S45">
        <f>IFERROR(LN(EjercicioCalculos[[#This Row],[TOTAL_ASSETS]]),"")</f>
        <v>12.737162554717713</v>
      </c>
      <c r="T45">
        <f>IFERROR(EjercicioCalculos[[#This Row],[CASH]]/EjercicioCalculos[[#This Row],[TOTAL_ASSETS]],"")</f>
        <v>9.3345131806783332E-2</v>
      </c>
      <c r="U45">
        <f>IF(EjercicioCalculos[[#This Row],[YEAR]]=2008,1,0)</f>
        <v>0</v>
      </c>
      <c r="V45">
        <f>IF(OR(EjercicioCalculos[[#This Row],[YEAR]]=2015,EjercicioCalculos[[#This Row],[YEAR]]=2016),1,0)</f>
        <v>1</v>
      </c>
      <c r="W45">
        <f>IF(EjercicioCalculos[[#This Row],[YEAR]]=2020,1,0)</f>
        <v>0</v>
      </c>
      <c r="X45">
        <f>IFERROR(EjercicioCalculos[[#This Row],[DE_RATIO]]*EjercicioCalculos[[#This Row],[SHOCK2008]],"")</f>
        <v>0</v>
      </c>
      <c r="Y45">
        <f>IFERROR(EjercicioCalculos[[#This Row],[SHOCK1516]]*EjercicioCalculos[[#This Row],[DE_RATIO]],"")</f>
        <v>0.3220124176674527</v>
      </c>
      <c r="Z45">
        <f>IFERROR(EjercicioCalculos[[#This Row],[SHOCK2020]]*EjercicioCalculos[[#This Row],[DE_RATIO]],"")</f>
        <v>0</v>
      </c>
    </row>
    <row r="46" spans="1:26" x14ac:dyDescent="0.2">
      <c r="A46" t="str">
        <f>EjercicioCalculos[[#This Row],[FIRM]]&amp;EjercicioCalculos[[#This Row],[YEAR]]</f>
        <v>Shell2014</v>
      </c>
      <c r="B46" t="str">
        <f>PANEL_BASE!A44</f>
        <v>Shell</v>
      </c>
      <c r="C46">
        <f>PANEL_BASE!B44</f>
        <v>2014</v>
      </c>
      <c r="D46">
        <f>VLOOKUP($B46&amp;$C46,Empresas_Valores[#All],_xlfn.XLOOKUP(D$3,RAW_EMPRESAS!$A$2:$K$2,RAW_EMPRESAS!$A$1:$K$1,0,0),0)</f>
        <v>431344</v>
      </c>
      <c r="E46">
        <f>VLOOKUP($B46&amp;$C46,Empresas_Valores[#All],_xlfn.XLOOKUP(E$3,RAW_EMPRESAS!$A$2:$K$2,RAW_EMPRESAS!$A$1:$K$1,0,0),0)</f>
        <v>54617</v>
      </c>
      <c r="F46">
        <f>VLOOKUP($B46&amp;$C46,Empresas_Valores[#All],_xlfn.XLOOKUP(F$3,RAW_EMPRESAS!$A$2:$K$2,RAW_EMPRESAS!$A$1:$K$1,0,0),0)</f>
        <v>14874</v>
      </c>
      <c r="G46">
        <f>VLOOKUP($B46&amp;$C46,Empresas_Valores[#All],_xlfn.XLOOKUP(G$3,RAW_EMPRESAS!$A$2:$K$2,RAW_EMPRESAS!$A$1:$K$1,0,0),0)</f>
        <v>353116</v>
      </c>
      <c r="H46">
        <f>VLOOKUP($B46&amp;$C46,Empresas_Valores[#All],_xlfn.XLOOKUP(H$3,RAW_EMPRESAS!$A$2:$K$2,RAW_EMPRESAS!$A$1:$K$1,0,0),0)</f>
        <v>172786</v>
      </c>
      <c r="I46">
        <f>VLOOKUP($B46&amp;$C46,Empresas_Valores[#All],_xlfn.XLOOKUP(I$3,RAW_EMPRESAS!$A$2:$K$2,RAW_EMPRESAS!$A$1:$K$1,0,0),0)</f>
        <v>38332</v>
      </c>
      <c r="J46">
        <f>VLOOKUP($B46&amp;$C46,Empresas_Valores[#All],_xlfn.XLOOKUP(J$3,RAW_EMPRESAS!$A$2:$K$2,RAW_EMPRESAS!$A$1:$K$1,0,0),0)</f>
        <v>21607</v>
      </c>
      <c r="K46">
        <f>VLOOKUP($B46&amp;$C46,Empresas_Valores[#All],_xlfn.XLOOKUP(K$3,RAW_EMPRESAS!$A$2:$K$2,RAW_EMPRESAS!$A$1:$K$1,0,0),0)</f>
        <v>236190.35714285713</v>
      </c>
      <c r="L46" s="14">
        <f>VLOOKUP(EjercicioCalculos[[#This Row],[YEAR]],Brent[#All],2,0)</f>
        <v>91.56</v>
      </c>
      <c r="M46">
        <f>IFERROR(EjercicioCalculos[[#This Row],[NET_INCOME]]/EjercicioCalculos[[#This Row],[TOTAL_ASSETS]],"")</f>
        <v>4.2122135502214567E-2</v>
      </c>
      <c r="N46">
        <f>IFERROR(EjercicioCalculos[[#This Row],[NET_INCOME]]/EjercicioCalculos[[#This Row],[TOTAL_EQUITY]],"")</f>
        <v>8.6083363235447311E-2</v>
      </c>
      <c r="O46">
        <f>IFERROR(EjercicioCalculos[[#This Row],[EBITDA]]/EjercicioCalculos[[#This Row],[REVENUE]],"")</f>
        <v>0.12662051633962684</v>
      </c>
      <c r="P46">
        <f>IFERROR(EjercicioCalculos[[#This Row],[TOTAL_DEBT]]/EjercicioCalculos[[#This Row],[TOTAL_EQUITY]],"")</f>
        <v>0.22184667739284433</v>
      </c>
      <c r="Q46">
        <f>IFERROR(EjercicioCalculos[[#This Row],[TOTAL_DEBT]]-EjercicioCalculos[[#This Row],[CASH]],"")</f>
        <v>16725</v>
      </c>
      <c r="R46">
        <f>IFERROR(EjercicioCalculos[[#This Row],[NET_DEBT]]/EjercicioCalculos[[#This Row],[EBITDA]],"")</f>
        <v>0.3062233370562279</v>
      </c>
      <c r="S46">
        <f>IFERROR(LN(EjercicioCalculos[[#This Row],[TOTAL_ASSETS]]),"")</f>
        <v>12.774551893832387</v>
      </c>
      <c r="T46">
        <f>IFERROR(EjercicioCalculos[[#This Row],[CASH]]/EjercicioCalculos[[#This Row],[TOTAL_ASSETS]],"")</f>
        <v>6.1189524122384716E-2</v>
      </c>
      <c r="U46">
        <f>IF(EjercicioCalculos[[#This Row],[YEAR]]=2008,1,0)</f>
        <v>0</v>
      </c>
      <c r="V46">
        <f>IF(OR(EjercicioCalculos[[#This Row],[YEAR]]=2015,EjercicioCalculos[[#This Row],[YEAR]]=2016),1,0)</f>
        <v>0</v>
      </c>
      <c r="W46">
        <f>IF(EjercicioCalculos[[#This Row],[YEAR]]=2020,1,0)</f>
        <v>0</v>
      </c>
      <c r="X46">
        <f>IFERROR(EjercicioCalculos[[#This Row],[DE_RATIO]]*EjercicioCalculos[[#This Row],[SHOCK2008]],"")</f>
        <v>0</v>
      </c>
      <c r="Y46">
        <f>IFERROR(EjercicioCalculos[[#This Row],[SHOCK1516]]*EjercicioCalculos[[#This Row],[DE_RATIO]],"")</f>
        <v>0</v>
      </c>
      <c r="Z46">
        <f>IFERROR(EjercicioCalculos[[#This Row],[SHOCK2020]]*EjercicioCalculos[[#This Row],[DE_RATIO]],"")</f>
        <v>0</v>
      </c>
    </row>
    <row r="47" spans="1:26" x14ac:dyDescent="0.2">
      <c r="A47" t="str">
        <f>EjercicioCalculos[[#This Row],[FIRM]]&amp;EjercicioCalculos[[#This Row],[YEAR]]</f>
        <v>Shell2013</v>
      </c>
      <c r="B47" t="str">
        <f>PANEL_BASE!A45</f>
        <v>Shell</v>
      </c>
      <c r="C47">
        <f>PANEL_BASE!B45</f>
        <v>2013</v>
      </c>
      <c r="D47">
        <f>VLOOKUP($B47&amp;$C47,Empresas_Valores[#All],_xlfn.XLOOKUP(D$3,RAW_EMPRESAS!$A$2:$K$2,RAW_EMPRESAS!$A$1:$K$1,0,0),0)</f>
        <v>459599</v>
      </c>
      <c r="E47">
        <f>VLOOKUP($B47&amp;$C47,Empresas_Valores[#All],_xlfn.XLOOKUP(E$3,RAW_EMPRESAS!$A$2:$K$2,RAW_EMPRESAS!$A$1:$K$1,0,0),0)</f>
        <v>56743</v>
      </c>
      <c r="F47">
        <f>VLOOKUP($B47&amp;$C47,Empresas_Valores[#All],_xlfn.XLOOKUP(F$3,RAW_EMPRESAS!$A$2:$K$2,RAW_EMPRESAS!$A$1:$K$1,0,0),0)</f>
        <v>16371</v>
      </c>
      <c r="G47">
        <f>VLOOKUP($B47&amp;$C47,Empresas_Valores[#All],_xlfn.XLOOKUP(G$3,RAW_EMPRESAS!$A$2:$K$2,RAW_EMPRESAS!$A$1:$K$1,0,0),0)</f>
        <v>357512</v>
      </c>
      <c r="H47">
        <f>VLOOKUP($B47&amp;$C47,Empresas_Valores[#All],_xlfn.XLOOKUP(H$3,RAW_EMPRESAS!$A$2:$K$2,RAW_EMPRESAS!$A$1:$K$1,0,0),0)</f>
        <v>181148</v>
      </c>
      <c r="I47">
        <f>VLOOKUP($B47&amp;$C47,Empresas_Valores[#All],_xlfn.XLOOKUP(I$3,RAW_EMPRESAS!$A$2:$K$2,RAW_EMPRESAS!$A$1:$K$1,0,0),0)</f>
        <v>36218</v>
      </c>
      <c r="J47">
        <f>VLOOKUP($B47&amp;$C47,Empresas_Valores[#All],_xlfn.XLOOKUP(J$3,RAW_EMPRESAS!$A$2:$K$2,RAW_EMPRESAS!$A$1:$K$1,0,0),0)</f>
        <v>9696</v>
      </c>
      <c r="K47">
        <f>VLOOKUP($B47&amp;$C47,Empresas_Valores[#All],_xlfn.XLOOKUP(K$3,RAW_EMPRESAS!$A$2:$K$2,RAW_EMPRESAS!$A$1:$K$1,0,0),0)</f>
        <v>208317.10317460317</v>
      </c>
      <c r="L47" s="14">
        <f>VLOOKUP(EjercicioCalculos[[#This Row],[YEAR]],Brent[#All],2,0)</f>
        <v>97.573333333333338</v>
      </c>
      <c r="M47">
        <f>IFERROR(EjercicioCalculos[[#This Row],[NET_INCOME]]/EjercicioCalculos[[#This Row],[TOTAL_ASSETS]],"")</f>
        <v>4.5791469936673455E-2</v>
      </c>
      <c r="N47">
        <f>IFERROR(EjercicioCalculos[[#This Row],[NET_INCOME]]/EjercicioCalculos[[#This Row],[TOTAL_EQUITY]],"")</f>
        <v>9.0373617152825311E-2</v>
      </c>
      <c r="O47">
        <f>IFERROR(EjercicioCalculos[[#This Row],[EBITDA]]/EjercicioCalculos[[#This Row],[REVENUE]],"")</f>
        <v>0.12346197446034478</v>
      </c>
      <c r="P47">
        <f>IFERROR(EjercicioCalculos[[#This Row],[TOTAL_DEBT]]/EjercicioCalculos[[#This Row],[TOTAL_EQUITY]],"")</f>
        <v>0.19993596396316823</v>
      </c>
      <c r="Q47">
        <f>IFERROR(EjercicioCalculos[[#This Row],[TOTAL_DEBT]]-EjercicioCalculos[[#This Row],[CASH]],"")</f>
        <v>26522</v>
      </c>
      <c r="R47">
        <f>IFERROR(EjercicioCalculos[[#This Row],[NET_DEBT]]/EjercicioCalculos[[#This Row],[EBITDA]],"")</f>
        <v>0.4674056711841108</v>
      </c>
      <c r="S47">
        <f>IFERROR(LN(EjercicioCalculos[[#This Row],[TOTAL_ASSETS]]),"")</f>
        <v>12.786924206986425</v>
      </c>
      <c r="T47">
        <f>IFERROR(EjercicioCalculos[[#This Row],[CASH]]/EjercicioCalculos[[#This Row],[TOTAL_ASSETS]],"")</f>
        <v>2.7120767974221843E-2</v>
      </c>
      <c r="U47">
        <f>IF(EjercicioCalculos[[#This Row],[YEAR]]=2008,1,0)</f>
        <v>0</v>
      </c>
      <c r="V47">
        <f>IF(OR(EjercicioCalculos[[#This Row],[YEAR]]=2015,EjercicioCalculos[[#This Row],[YEAR]]=2016),1,0)</f>
        <v>0</v>
      </c>
      <c r="W47">
        <f>IF(EjercicioCalculos[[#This Row],[YEAR]]=2020,1,0)</f>
        <v>0</v>
      </c>
      <c r="X47">
        <f>IFERROR(EjercicioCalculos[[#This Row],[DE_RATIO]]*EjercicioCalculos[[#This Row],[SHOCK2008]],"")</f>
        <v>0</v>
      </c>
      <c r="Y47">
        <f>IFERROR(EjercicioCalculos[[#This Row],[SHOCK1516]]*EjercicioCalculos[[#This Row],[DE_RATIO]],"")</f>
        <v>0</v>
      </c>
      <c r="Z47">
        <f>IFERROR(EjercicioCalculos[[#This Row],[SHOCK2020]]*EjercicioCalculos[[#This Row],[DE_RATIO]],"")</f>
        <v>0</v>
      </c>
    </row>
    <row r="48" spans="1:26" x14ac:dyDescent="0.2">
      <c r="A48" t="str">
        <f>EjercicioCalculos[[#This Row],[FIRM]]&amp;EjercicioCalculos[[#This Row],[YEAR]]</f>
        <v>Shell2012</v>
      </c>
      <c r="B48" t="str">
        <f>PANEL_BASE!A46</f>
        <v>Shell</v>
      </c>
      <c r="C48">
        <f>PANEL_BASE!B46</f>
        <v>2012</v>
      </c>
      <c r="D48">
        <f>VLOOKUP($B48&amp;$C48,Empresas_Valores[#All],_xlfn.XLOOKUP(D$3,RAW_EMPRESAS!$A$2:$K$2,RAW_EMPRESAS!$A$1:$K$1,0,0),0)</f>
        <v>481700</v>
      </c>
      <c r="E48">
        <f>VLOOKUP($B48&amp;$C48,Empresas_Valores[#All],_xlfn.XLOOKUP(E$3,RAW_EMPRESAS!$A$2:$K$2,RAW_EMPRESAS!$A$1:$K$1,0,0),0)</f>
        <v>66884</v>
      </c>
      <c r="F48">
        <f>VLOOKUP($B48&amp;$C48,Empresas_Valores[#All],_xlfn.XLOOKUP(F$3,RAW_EMPRESAS!$A$2:$K$2,RAW_EMPRESAS!$A$1:$K$1,0,0),0)</f>
        <v>26712</v>
      </c>
      <c r="G48">
        <f>VLOOKUP($B48&amp;$C48,Empresas_Valores[#All],_xlfn.XLOOKUP(G$3,RAW_EMPRESAS!$A$2:$K$2,RAW_EMPRESAS!$A$1:$K$1,0,0),0)</f>
        <v>350294</v>
      </c>
      <c r="H48">
        <f>VLOOKUP($B48&amp;$C48,Empresas_Valores[#All],_xlfn.XLOOKUP(H$3,RAW_EMPRESAS!$A$2:$K$2,RAW_EMPRESAS!$A$1:$K$1,0,0),0)</f>
        <v>176182</v>
      </c>
      <c r="I48">
        <f>VLOOKUP($B48&amp;$C48,Empresas_Valores[#All],_xlfn.XLOOKUP(I$3,RAW_EMPRESAS!$A$2:$K$2,RAW_EMPRESAS!$A$1:$K$1,0,0),0)</f>
        <v>29921</v>
      </c>
      <c r="J48">
        <f>VLOOKUP($B48&amp;$C48,Empresas_Valores[#All],_xlfn.XLOOKUP(J$3,RAW_EMPRESAS!$A$2:$K$2,RAW_EMPRESAS!$A$1:$K$1,0,0),0)</f>
        <v>18550</v>
      </c>
      <c r="K48">
        <f>VLOOKUP($B48&amp;$C48,Empresas_Valores[#All],_xlfn.XLOOKUP(K$3,RAW_EMPRESAS!$A$2:$K$2,RAW_EMPRESAS!$A$1:$K$1,0,0),0)</f>
        <v>216008.8</v>
      </c>
      <c r="L48" s="14">
        <f>VLOOKUP(EjercicioCalculos[[#This Row],[YEAR]],Brent[#All],2,0)</f>
        <v>94.029166666666654</v>
      </c>
      <c r="M48">
        <f>IFERROR(EjercicioCalculos[[#This Row],[NET_INCOME]]/EjercicioCalculos[[#This Row],[TOTAL_ASSETS]],"")</f>
        <v>7.62559450061948E-2</v>
      </c>
      <c r="N48">
        <f>IFERROR(EjercicioCalculos[[#This Row],[NET_INCOME]]/EjercicioCalculos[[#This Row],[TOTAL_EQUITY]],"")</f>
        <v>0.1516159426048064</v>
      </c>
      <c r="O48">
        <f>IFERROR(EjercicioCalculos[[#This Row],[EBITDA]]/EjercicioCalculos[[#This Row],[REVENUE]],"")</f>
        <v>0.13884990658085947</v>
      </c>
      <c r="P48">
        <f>IFERROR(EjercicioCalculos[[#This Row],[TOTAL_DEBT]]/EjercicioCalculos[[#This Row],[TOTAL_EQUITY]],"")</f>
        <v>0.16983006209487916</v>
      </c>
      <c r="Q48">
        <f>IFERROR(EjercicioCalculos[[#This Row],[TOTAL_DEBT]]-EjercicioCalculos[[#This Row],[CASH]],"")</f>
        <v>11371</v>
      </c>
      <c r="R48">
        <f>IFERROR(EjercicioCalculos[[#This Row],[NET_DEBT]]/EjercicioCalculos[[#This Row],[EBITDA]],"")</f>
        <v>0.17001076490640513</v>
      </c>
      <c r="S48">
        <f>IFERROR(LN(EjercicioCalculos[[#This Row],[TOTAL_ASSETS]]),"")</f>
        <v>12.76652808086304</v>
      </c>
      <c r="T48">
        <f>IFERROR(EjercicioCalculos[[#This Row],[CASH]]/EjercicioCalculos[[#This Row],[TOTAL_ASSETS]],"")</f>
        <v>5.2955517365413055E-2</v>
      </c>
      <c r="U48">
        <f>IF(EjercicioCalculos[[#This Row],[YEAR]]=2008,1,0)</f>
        <v>0</v>
      </c>
      <c r="V48">
        <f>IF(OR(EjercicioCalculos[[#This Row],[YEAR]]=2015,EjercicioCalculos[[#This Row],[YEAR]]=2016),1,0)</f>
        <v>0</v>
      </c>
      <c r="W48">
        <f>IF(EjercicioCalculos[[#This Row],[YEAR]]=2020,1,0)</f>
        <v>0</v>
      </c>
      <c r="X48">
        <f>IFERROR(EjercicioCalculos[[#This Row],[DE_RATIO]]*EjercicioCalculos[[#This Row],[SHOCK2008]],"")</f>
        <v>0</v>
      </c>
      <c r="Y48">
        <f>IFERROR(EjercicioCalculos[[#This Row],[SHOCK1516]]*EjercicioCalculos[[#This Row],[DE_RATIO]],"")</f>
        <v>0</v>
      </c>
      <c r="Z48">
        <f>IFERROR(EjercicioCalculos[[#This Row],[SHOCK2020]]*EjercicioCalculos[[#This Row],[DE_RATIO]],"")</f>
        <v>0</v>
      </c>
    </row>
    <row r="49" spans="1:26" x14ac:dyDescent="0.2">
      <c r="A49" t="str">
        <f>EjercicioCalculos[[#This Row],[FIRM]]&amp;EjercicioCalculos[[#This Row],[YEAR]]</f>
        <v>Shell2011</v>
      </c>
      <c r="B49" t="str">
        <f>PANEL_BASE!A47</f>
        <v>Shell</v>
      </c>
      <c r="C49">
        <f>PANEL_BASE!B47</f>
        <v>2011</v>
      </c>
      <c r="D49">
        <f>VLOOKUP($B49&amp;$C49,Empresas_Valores[#All],_xlfn.XLOOKUP(D$3,RAW_EMPRESAS!$A$2:$K$2,RAW_EMPRESAS!$A$1:$K$1,0,0),0)</f>
        <v>484489</v>
      </c>
      <c r="E49">
        <f>VLOOKUP($B49&amp;$C49,Empresas_Valores[#All],_xlfn.XLOOKUP(E$3,RAW_EMPRESAS!$A$2:$K$2,RAW_EMPRESAS!$A$1:$K$1,0,0),0)</f>
        <v>70144</v>
      </c>
      <c r="F49">
        <f>VLOOKUP($B49&amp;$C49,Empresas_Valores[#All],_xlfn.XLOOKUP(F$3,RAW_EMPRESAS!$A$2:$K$2,RAW_EMPRESAS!$A$1:$K$1,0,0),0)</f>
        <v>30826</v>
      </c>
      <c r="G49">
        <f>VLOOKUP($B49&amp;$C49,Empresas_Valores[#All],_xlfn.XLOOKUP(G$3,RAW_EMPRESAS!$A$2:$K$2,RAW_EMPRESAS!$A$1:$K$1,0,0),0)</f>
        <v>337474</v>
      </c>
      <c r="H49">
        <f>VLOOKUP($B49&amp;$C49,Empresas_Valores[#All],_xlfn.XLOOKUP(H$3,RAW_EMPRESAS!$A$2:$K$2,RAW_EMPRESAS!$A$1:$K$1,0,0),0)</f>
        <v>159966</v>
      </c>
      <c r="I49">
        <f>VLOOKUP($B49&amp;$C49,Empresas_Valores[#All],_xlfn.XLOOKUP(I$3,RAW_EMPRESAS!$A$2:$K$2,RAW_EMPRESAS!$A$1:$K$1,0,0),0)</f>
        <v>30463</v>
      </c>
      <c r="J49">
        <f>VLOOKUP($B49&amp;$C49,Empresas_Valores[#All],_xlfn.XLOOKUP(J$3,RAW_EMPRESAS!$A$2:$K$2,RAW_EMPRESAS!$A$1:$K$1,0,0),0)</f>
        <v>11292</v>
      </c>
      <c r="K49">
        <f>VLOOKUP($B49&amp;$C49,Empresas_Valores[#All],_xlfn.XLOOKUP(K$3,RAW_EMPRESAS!$A$2:$K$2,RAW_EMPRESAS!$A$1:$K$1,0,0),0)</f>
        <v>216118.61111111112</v>
      </c>
      <c r="L49" s="14">
        <f>VLOOKUP(EjercicioCalculos[[#This Row],[YEAR]],Brent[#All],2,0)</f>
        <v>96.789166666666645</v>
      </c>
      <c r="M49">
        <f>IFERROR(EjercicioCalculos[[#This Row],[NET_INCOME]]/EjercicioCalculos[[#This Row],[TOTAL_ASSETS]],"")</f>
        <v>9.1343333116032641E-2</v>
      </c>
      <c r="N49">
        <f>IFERROR(EjercicioCalculos[[#This Row],[NET_INCOME]]/EjercicioCalculos[[#This Row],[TOTAL_EQUITY]],"")</f>
        <v>0.19270344948301515</v>
      </c>
      <c r="O49">
        <f>IFERROR(EjercicioCalculos[[#This Row],[EBITDA]]/EjercicioCalculos[[#This Row],[REVENUE]],"")</f>
        <v>0.14477934483548646</v>
      </c>
      <c r="P49">
        <f>IFERROR(EjercicioCalculos[[#This Row],[TOTAL_DEBT]]/EjercicioCalculos[[#This Row],[TOTAL_EQUITY]],"")</f>
        <v>0.19043421727117013</v>
      </c>
      <c r="Q49">
        <f>IFERROR(EjercicioCalculos[[#This Row],[TOTAL_DEBT]]-EjercicioCalculos[[#This Row],[CASH]],"")</f>
        <v>19171</v>
      </c>
      <c r="R49">
        <f>IFERROR(EjercicioCalculos[[#This Row],[NET_DEBT]]/EjercicioCalculos[[#This Row],[EBITDA]],"")</f>
        <v>0.2733091925182482</v>
      </c>
      <c r="S49">
        <f>IFERROR(LN(EjercicioCalculos[[#This Row],[TOTAL_ASSETS]]),"")</f>
        <v>12.72924374929018</v>
      </c>
      <c r="T49">
        <f>IFERROR(EjercicioCalculos[[#This Row],[CASH]]/EjercicioCalculos[[#This Row],[TOTAL_ASSETS]],"")</f>
        <v>3.3460355464420964E-2</v>
      </c>
      <c r="U49">
        <f>IF(EjercicioCalculos[[#This Row],[YEAR]]=2008,1,0)</f>
        <v>0</v>
      </c>
      <c r="V49">
        <f>IF(OR(EjercicioCalculos[[#This Row],[YEAR]]=2015,EjercicioCalculos[[#This Row],[YEAR]]=2016),1,0)</f>
        <v>0</v>
      </c>
      <c r="W49">
        <f>IF(EjercicioCalculos[[#This Row],[YEAR]]=2020,1,0)</f>
        <v>0</v>
      </c>
      <c r="X49">
        <f>IFERROR(EjercicioCalculos[[#This Row],[DE_RATIO]]*EjercicioCalculos[[#This Row],[SHOCK2008]],"")</f>
        <v>0</v>
      </c>
      <c r="Y49">
        <f>IFERROR(EjercicioCalculos[[#This Row],[SHOCK1516]]*EjercicioCalculos[[#This Row],[DE_RATIO]],"")</f>
        <v>0</v>
      </c>
      <c r="Z49">
        <f>IFERROR(EjercicioCalculos[[#This Row],[SHOCK2020]]*EjercicioCalculos[[#This Row],[DE_RATIO]],"")</f>
        <v>0</v>
      </c>
    </row>
    <row r="50" spans="1:26" x14ac:dyDescent="0.2">
      <c r="A50" t="str">
        <f>EjercicioCalculos[[#This Row],[FIRM]]&amp;EjercicioCalculos[[#This Row],[YEAR]]</f>
        <v>Shell2010</v>
      </c>
      <c r="B50" t="str">
        <f>PANEL_BASE!A48</f>
        <v>Shell</v>
      </c>
      <c r="C50">
        <f>PANEL_BASE!B48</f>
        <v>2010</v>
      </c>
      <c r="D50">
        <f>VLOOKUP($B50&amp;$C50,Empresas_Valores[#All],_xlfn.XLOOKUP(D$3,RAW_EMPRESAS!$A$2:$K$2,RAW_EMPRESAS!$A$1:$K$1,0,0),0)</f>
        <v>378152</v>
      </c>
      <c r="E50">
        <f>VLOOKUP($B50&amp;$C50,Empresas_Valores[#All],_xlfn.XLOOKUP(E$3,RAW_EMPRESAS!$A$2:$K$2,RAW_EMPRESAS!$A$1:$K$1,0,0),0)</f>
        <v>51935</v>
      </c>
      <c r="F50">
        <f>VLOOKUP($B50&amp;$C50,Empresas_Valores[#All],_xlfn.XLOOKUP(F$3,RAW_EMPRESAS!$A$2:$K$2,RAW_EMPRESAS!$A$1:$K$1,0,0),0)</f>
        <v>20127</v>
      </c>
      <c r="G50">
        <f>VLOOKUP($B50&amp;$C50,Empresas_Valores[#All],_xlfn.XLOOKUP(G$3,RAW_EMPRESAS!$A$2:$K$2,RAW_EMPRESAS!$A$1:$K$1,0,0),0)</f>
        <v>322560</v>
      </c>
      <c r="H50">
        <f>VLOOKUP($B50&amp;$C50,Empresas_Valores[#All],_xlfn.XLOOKUP(H$3,RAW_EMPRESAS!$A$2:$K$2,RAW_EMPRESAS!$A$1:$K$1,0,0),0)</f>
        <v>149780</v>
      </c>
      <c r="I50">
        <f>VLOOKUP($B50&amp;$C50,Empresas_Valores[#All],_xlfn.XLOOKUP(I$3,RAW_EMPRESAS!$A$2:$K$2,RAW_EMPRESAS!$A$1:$K$1,0,0),0)</f>
        <v>34381</v>
      </c>
      <c r="J50">
        <f>VLOOKUP($B50&amp;$C50,Empresas_Valores[#All],_xlfn.XLOOKUP(J$3,RAW_EMPRESAS!$A$2:$K$2,RAW_EMPRESAS!$A$1:$K$1,0,0),0)</f>
        <v>13444</v>
      </c>
      <c r="K50">
        <f>VLOOKUP($B50&amp;$C50,Empresas_Valores[#All],_xlfn.XLOOKUP(K$3,RAW_EMPRESAS!$A$2:$K$2,RAW_EMPRESAS!$A$1:$K$1,0,0),0)</f>
        <v>179821.30952380953</v>
      </c>
      <c r="L50" s="14">
        <f>VLOOKUP(EjercicioCalculos[[#This Row],[YEAR]],Brent[#All],2,0)</f>
        <v>79.946666666666673</v>
      </c>
      <c r="M50">
        <f>IFERROR(EjercicioCalculos[[#This Row],[NET_INCOME]]/EjercicioCalculos[[#This Row],[TOTAL_ASSETS]],"")</f>
        <v>6.2397693452380949E-2</v>
      </c>
      <c r="N50">
        <f>IFERROR(EjercicioCalculos[[#This Row],[NET_INCOME]]/EjercicioCalculos[[#This Row],[TOTAL_EQUITY]],"")</f>
        <v>0.13437708639337695</v>
      </c>
      <c r="O50">
        <f>IFERROR(EjercicioCalculos[[#This Row],[EBITDA]]/EjercicioCalculos[[#This Row],[REVENUE]],"")</f>
        <v>0.13733895364826842</v>
      </c>
      <c r="P50">
        <f>IFERROR(EjercicioCalculos[[#This Row],[TOTAL_DEBT]]/EjercicioCalculos[[#This Row],[TOTAL_EQUITY]],"")</f>
        <v>0.22954333021765255</v>
      </c>
      <c r="Q50">
        <f>IFERROR(EjercicioCalculos[[#This Row],[TOTAL_DEBT]]-EjercicioCalculos[[#This Row],[CASH]],"")</f>
        <v>20937</v>
      </c>
      <c r="R50">
        <f>IFERROR(EjercicioCalculos[[#This Row],[NET_DEBT]]/EjercicioCalculos[[#This Row],[EBITDA]],"")</f>
        <v>0.40313853855781268</v>
      </c>
      <c r="S50">
        <f>IFERROR(LN(EjercicioCalculos[[#This Row],[TOTAL_ASSETS]]),"")</f>
        <v>12.684044444425085</v>
      </c>
      <c r="T50">
        <f>IFERROR(EjercicioCalculos[[#This Row],[CASH]]/EjercicioCalculos[[#This Row],[TOTAL_ASSETS]],"")</f>
        <v>4.1679067460317458E-2</v>
      </c>
      <c r="U50">
        <f>IF(EjercicioCalculos[[#This Row],[YEAR]]=2008,1,0)</f>
        <v>0</v>
      </c>
      <c r="V50">
        <f>IF(OR(EjercicioCalculos[[#This Row],[YEAR]]=2015,EjercicioCalculos[[#This Row],[YEAR]]=2016),1,0)</f>
        <v>0</v>
      </c>
      <c r="W50">
        <f>IF(EjercicioCalculos[[#This Row],[YEAR]]=2020,1,0)</f>
        <v>0</v>
      </c>
      <c r="X50">
        <f>IFERROR(EjercicioCalculos[[#This Row],[DE_RATIO]]*EjercicioCalculos[[#This Row],[SHOCK2008]],"")</f>
        <v>0</v>
      </c>
      <c r="Y50">
        <f>IFERROR(EjercicioCalculos[[#This Row],[SHOCK1516]]*EjercicioCalculos[[#This Row],[DE_RATIO]],"")</f>
        <v>0</v>
      </c>
      <c r="Z50">
        <f>IFERROR(EjercicioCalculos[[#This Row],[SHOCK2020]]*EjercicioCalculos[[#This Row],[DE_RATIO]],"")</f>
        <v>0</v>
      </c>
    </row>
    <row r="51" spans="1:26" x14ac:dyDescent="0.2">
      <c r="A51" t="str">
        <f>EjercicioCalculos[[#This Row],[FIRM]]&amp;EjercicioCalculos[[#This Row],[YEAR]]</f>
        <v>Shell2009</v>
      </c>
      <c r="B51" t="str">
        <f>PANEL_BASE!A49</f>
        <v>Shell</v>
      </c>
      <c r="C51">
        <f>PANEL_BASE!B49</f>
        <v>2009</v>
      </c>
      <c r="D51">
        <f>VLOOKUP($B51&amp;$C51,Empresas_Valores[#All],_xlfn.XLOOKUP(D$3,RAW_EMPRESAS!$A$2:$K$2,RAW_EMPRESAS!$A$1:$K$1,0,0),0)</f>
        <v>285129</v>
      </c>
      <c r="E51">
        <f>VLOOKUP($B51&amp;$C51,Empresas_Valores[#All],_xlfn.XLOOKUP(E$3,RAW_EMPRESAS!$A$2:$K$2,RAW_EMPRESAS!$A$1:$K$1,0,0),0)</f>
        <v>36020</v>
      </c>
      <c r="F51">
        <f>VLOOKUP($B51&amp;$C51,Empresas_Valores[#All],_xlfn.XLOOKUP(F$3,RAW_EMPRESAS!$A$2:$K$2,RAW_EMPRESAS!$A$1:$K$1,0,0),0)</f>
        <v>12518</v>
      </c>
      <c r="G51">
        <f>VLOOKUP($B51&amp;$C51,Empresas_Valores[#All],_xlfn.XLOOKUP(G$3,RAW_EMPRESAS!$A$2:$K$2,RAW_EMPRESAS!$A$1:$K$1,0,0),0)</f>
        <v>292181</v>
      </c>
      <c r="H51">
        <f>VLOOKUP($B51&amp;$C51,Empresas_Valores[#All],_xlfn.XLOOKUP(H$3,RAW_EMPRESAS!$A$2:$K$2,RAW_EMPRESAS!$A$1:$K$1,0,0),0)</f>
        <v>138135</v>
      </c>
      <c r="I51">
        <f>VLOOKUP($B51&amp;$C51,Empresas_Valores[#All],_xlfn.XLOOKUP(I$3,RAW_EMPRESAS!$A$2:$K$2,RAW_EMPRESAS!$A$1:$K$1,0,0),0)</f>
        <v>30862</v>
      </c>
      <c r="J51">
        <f>VLOOKUP($B51&amp;$C51,Empresas_Valores[#All],_xlfn.XLOOKUP(J$3,RAW_EMPRESAS!$A$2:$K$2,RAW_EMPRESAS!$A$1:$K$1,0,0),0)</f>
        <v>9719</v>
      </c>
      <c r="K51">
        <f>VLOOKUP($B51&amp;$C51,Empresas_Valores[#All],_xlfn.XLOOKUP(K$3,RAW_EMPRESAS!$A$2:$K$2,RAW_EMPRESAS!$A$1:$K$1,0,0),0)</f>
        <v>161934.52380952382</v>
      </c>
      <c r="L51" s="14">
        <f>VLOOKUP(EjercicioCalculos[[#This Row],[YEAR]],Brent[#All],2,0)</f>
        <v>63.775833333333338</v>
      </c>
      <c r="M51">
        <f>IFERROR(EjercicioCalculos[[#This Row],[NET_INCOME]]/EjercicioCalculos[[#This Row],[TOTAL_ASSETS]],"")</f>
        <v>4.284330603290426E-2</v>
      </c>
      <c r="N51">
        <f>IFERROR(EjercicioCalculos[[#This Row],[NET_INCOME]]/EjercicioCalculos[[#This Row],[TOTAL_EQUITY]],"")</f>
        <v>9.0621493466536363E-2</v>
      </c>
      <c r="O51">
        <f>IFERROR(EjercicioCalculos[[#This Row],[EBITDA]]/EjercicioCalculos[[#This Row],[REVENUE]],"")</f>
        <v>0.12632878451507915</v>
      </c>
      <c r="P51">
        <f>IFERROR(EjercicioCalculos[[#This Row],[TOTAL_DEBT]]/EjercicioCalculos[[#This Row],[TOTAL_EQUITY]],"")</f>
        <v>0.22341911897781155</v>
      </c>
      <c r="Q51">
        <f>IFERROR(EjercicioCalculos[[#This Row],[TOTAL_DEBT]]-EjercicioCalculos[[#This Row],[CASH]],"")</f>
        <v>21143</v>
      </c>
      <c r="R51">
        <f>IFERROR(EjercicioCalculos[[#This Row],[NET_DEBT]]/EjercicioCalculos[[#This Row],[EBITDA]],"")</f>
        <v>0.58697945585785671</v>
      </c>
      <c r="S51">
        <f>IFERROR(LN(EjercicioCalculos[[#This Row],[TOTAL_ASSETS]]),"")</f>
        <v>12.585128752228393</v>
      </c>
      <c r="T51">
        <f>IFERROR(EjercicioCalculos[[#This Row],[CASH]]/EjercicioCalculos[[#This Row],[TOTAL_ASSETS]],"")</f>
        <v>3.3263627682840434E-2</v>
      </c>
      <c r="U51">
        <f>IF(EjercicioCalculos[[#This Row],[YEAR]]=2008,1,0)</f>
        <v>0</v>
      </c>
      <c r="V51">
        <f>IF(OR(EjercicioCalculos[[#This Row],[YEAR]]=2015,EjercicioCalculos[[#This Row],[YEAR]]=2016),1,0)</f>
        <v>0</v>
      </c>
      <c r="W51">
        <f>IF(EjercicioCalculos[[#This Row],[YEAR]]=2020,1,0)</f>
        <v>0</v>
      </c>
      <c r="X51">
        <f>IFERROR(EjercicioCalculos[[#This Row],[DE_RATIO]]*EjercicioCalculos[[#This Row],[SHOCK2008]],"")</f>
        <v>0</v>
      </c>
      <c r="Y51">
        <f>IFERROR(EjercicioCalculos[[#This Row],[SHOCK1516]]*EjercicioCalculos[[#This Row],[DE_RATIO]],"")</f>
        <v>0</v>
      </c>
      <c r="Z51">
        <f>IFERROR(EjercicioCalculos[[#This Row],[SHOCK2020]]*EjercicioCalculos[[#This Row],[DE_RATIO]],"")</f>
        <v>0</v>
      </c>
    </row>
    <row r="52" spans="1:26" x14ac:dyDescent="0.2">
      <c r="A52" t="str">
        <f>EjercicioCalculos[[#This Row],[FIRM]]&amp;EjercicioCalculos[[#This Row],[YEAR]]</f>
        <v>Shell2008</v>
      </c>
      <c r="B52" t="str">
        <f>PANEL_BASE!A50</f>
        <v>Shell</v>
      </c>
      <c r="C52">
        <f>PANEL_BASE!B50</f>
        <v>2008</v>
      </c>
      <c r="D52">
        <f>VLOOKUP($B52&amp;$C52,Empresas_Valores[#All],_xlfn.XLOOKUP(D$3,RAW_EMPRESAS!$A$2:$K$2,RAW_EMPRESAS!$A$1:$K$1,0,0),0)</f>
        <v>458361</v>
      </c>
      <c r="E52">
        <f>VLOOKUP($B52&amp;$C52,Empresas_Valores[#All],_xlfn.XLOOKUP(E$3,RAW_EMPRESAS!$A$2:$K$2,RAW_EMPRESAS!$A$1:$K$1,0,0),0)</f>
        <v>53078</v>
      </c>
      <c r="F52">
        <f>VLOOKUP($B52&amp;$C52,Empresas_Valores[#All],_xlfn.XLOOKUP(F$3,RAW_EMPRESAS!$A$2:$K$2,RAW_EMPRESAS!$A$1:$K$1,0,0),0)</f>
        <v>26277</v>
      </c>
      <c r="G52">
        <f>VLOOKUP($B52&amp;$C52,Empresas_Valores[#All],_xlfn.XLOOKUP(G$3,RAW_EMPRESAS!$A$2:$K$2,RAW_EMPRESAS!$A$1:$K$1,0,0),0)</f>
        <v>282401</v>
      </c>
      <c r="H52">
        <f>VLOOKUP($B52&amp;$C52,Empresas_Valores[#All],_xlfn.XLOOKUP(H$3,RAW_EMPRESAS!$A$2:$K$2,RAW_EMPRESAS!$A$1:$K$1,0,0),0)</f>
        <v>128866</v>
      </c>
      <c r="I52">
        <f>VLOOKUP($B52&amp;$C52,Empresas_Valores[#All],_xlfn.XLOOKUP(I$3,RAW_EMPRESAS!$A$2:$K$2,RAW_EMPRESAS!$A$1:$K$1,0,0),0)</f>
        <v>13772</v>
      </c>
      <c r="J52">
        <f>VLOOKUP($B52&amp;$C52,Empresas_Valores[#All],_xlfn.XLOOKUP(J$3,RAW_EMPRESAS!$A$2:$K$2,RAW_EMPRESAS!$A$1:$K$1,0,0),0)</f>
        <v>15188</v>
      </c>
      <c r="K52">
        <f>VLOOKUP($B52&amp;$C52,Empresas_Valores[#All],_xlfn.XLOOKUP(K$3,RAW_EMPRESAS!$A$2:$K$2,RAW_EMPRESAS!$A$1:$K$1,0,0),0)</f>
        <v>209647.82608695651</v>
      </c>
      <c r="L52" s="14">
        <f>VLOOKUP(EjercicioCalculos[[#This Row],[YEAR]],Brent[#All],2,0)</f>
        <v>98.694166666666661</v>
      </c>
      <c r="M52">
        <f>IFERROR(EjercicioCalculos[[#This Row],[NET_INCOME]]/EjercicioCalculos[[#This Row],[TOTAL_ASSETS]],"")</f>
        <v>9.3048537363536243E-2</v>
      </c>
      <c r="N52">
        <f>IFERROR(EjercicioCalculos[[#This Row],[NET_INCOME]]/EjercicioCalculos[[#This Row],[TOTAL_EQUITY]],"")</f>
        <v>0.20390948737448203</v>
      </c>
      <c r="O52">
        <f>IFERROR(EjercicioCalculos[[#This Row],[EBITDA]]/EjercicioCalculos[[#This Row],[REVENUE]],"")</f>
        <v>0.11579955537229389</v>
      </c>
      <c r="P52">
        <f>IFERROR(EjercicioCalculos[[#This Row],[TOTAL_DEBT]]/EjercicioCalculos[[#This Row],[TOTAL_EQUITY]],"")</f>
        <v>0.10687070290068754</v>
      </c>
      <c r="Q52">
        <f>IFERROR(EjercicioCalculos[[#This Row],[TOTAL_DEBT]]-EjercicioCalculos[[#This Row],[CASH]],"")</f>
        <v>-1416</v>
      </c>
      <c r="R52">
        <f>IFERROR(EjercicioCalculos[[#This Row],[NET_DEBT]]/EjercicioCalculos[[#This Row],[EBITDA]],"")</f>
        <v>-2.6677719582501223E-2</v>
      </c>
      <c r="S52">
        <f>IFERROR(LN(EjercicioCalculos[[#This Row],[TOTAL_ASSETS]]),"")</f>
        <v>12.551083325671442</v>
      </c>
      <c r="T52">
        <f>IFERROR(EjercicioCalculos[[#This Row],[CASH]]/EjercicioCalculos[[#This Row],[TOTAL_ASSETS]],"")</f>
        <v>5.3781679243345454E-2</v>
      </c>
      <c r="U52">
        <f>IF(EjercicioCalculos[[#This Row],[YEAR]]=2008,1,0)</f>
        <v>1</v>
      </c>
      <c r="V52">
        <f>IF(OR(EjercicioCalculos[[#This Row],[YEAR]]=2015,EjercicioCalculos[[#This Row],[YEAR]]=2016),1,0)</f>
        <v>0</v>
      </c>
      <c r="W52">
        <f>IF(EjercicioCalculos[[#This Row],[YEAR]]=2020,1,0)</f>
        <v>0</v>
      </c>
      <c r="X52">
        <f>IFERROR(EjercicioCalculos[[#This Row],[DE_RATIO]]*EjercicioCalculos[[#This Row],[SHOCK2008]],"")</f>
        <v>0.10687070290068754</v>
      </c>
      <c r="Y52">
        <f>IFERROR(EjercicioCalculos[[#This Row],[SHOCK1516]]*EjercicioCalculos[[#This Row],[DE_RATIO]],"")</f>
        <v>0</v>
      </c>
      <c r="Z52">
        <f>IFERROR(EjercicioCalculos[[#This Row],[SHOCK2020]]*EjercicioCalculos[[#This Row],[DE_RATIO]],"")</f>
        <v>0</v>
      </c>
    </row>
    <row r="53" spans="1:26" x14ac:dyDescent="0.2">
      <c r="A53" t="str">
        <f>EjercicioCalculos[[#This Row],[FIRM]]&amp;EjercicioCalculos[[#This Row],[YEAR]]</f>
        <v>Shell2007</v>
      </c>
      <c r="B53" t="str">
        <f>PANEL_BASE!A51</f>
        <v>Shell</v>
      </c>
      <c r="C53">
        <f>PANEL_BASE!B51</f>
        <v>2007</v>
      </c>
      <c r="D53">
        <f>VLOOKUP($B53&amp;$C53,Empresas_Valores[#All],_xlfn.XLOOKUP(D$3,RAW_EMPRESAS!$A$2:$K$2,RAW_EMPRESAS!$A$1:$K$1,0,0),0)</f>
        <v>355782</v>
      </c>
      <c r="E53">
        <f>VLOOKUP($B53&amp;$C53,Empresas_Valores[#All],_xlfn.XLOOKUP(E$3,RAW_EMPRESAS!$A$2:$K$2,RAW_EMPRESAS!$A$1:$K$1,0,0),0)</f>
        <v>50870</v>
      </c>
      <c r="F53">
        <f>VLOOKUP($B53&amp;$C53,Empresas_Valores[#All],_xlfn.XLOOKUP(F$3,RAW_EMPRESAS!$A$2:$K$2,RAW_EMPRESAS!$A$1:$K$1,0,0),0)</f>
        <v>31331</v>
      </c>
      <c r="G53">
        <f>VLOOKUP($B53&amp;$C53,Empresas_Valores[#All],_xlfn.XLOOKUP(G$3,RAW_EMPRESAS!$A$2:$K$2,RAW_EMPRESAS!$A$1:$K$1,0,0),0)</f>
        <v>269470</v>
      </c>
      <c r="H53">
        <f>VLOOKUP($B53&amp;$C53,Empresas_Valores[#All],_xlfn.XLOOKUP(H$3,RAW_EMPRESAS!$A$2:$K$2,RAW_EMPRESAS!$A$1:$K$1,0,0),0)</f>
        <v>125968</v>
      </c>
      <c r="I53">
        <f>VLOOKUP($B53&amp;$C53,Empresas_Valores[#All],_xlfn.XLOOKUP(I$3,RAW_EMPRESAS!$A$2:$K$2,RAW_EMPRESAS!$A$1:$K$1,0,0),0)</f>
        <v>12363</v>
      </c>
      <c r="J53">
        <f>VLOOKUP($B53&amp;$C53,Empresas_Valores[#All],_xlfn.XLOOKUP(J$3,RAW_EMPRESAS!$A$2:$K$2,RAW_EMPRESAS!$A$1:$K$1,0,0),0)</f>
        <v>9656</v>
      </c>
      <c r="K53">
        <f>VLOOKUP($B53&amp;$C53,Empresas_Valores[#All],_xlfn.XLOOKUP(K$3,RAW_EMPRESAS!$A$2:$K$2,RAW_EMPRESAS!$A$1:$K$1,0,0),0)</f>
        <v>237072.43027888445</v>
      </c>
      <c r="L53" s="14">
        <f>VLOOKUP(EjercicioCalculos[[#This Row],[YEAR]],Brent[#All],2,0)</f>
        <v>74.890833333333333</v>
      </c>
      <c r="M53">
        <f>IFERROR(EjercicioCalculos[[#This Row],[NET_INCOME]]/EjercicioCalculos[[#This Row],[TOTAL_ASSETS]],"")</f>
        <v>0.11626897242735741</v>
      </c>
      <c r="N53">
        <f>IFERROR(EjercicioCalculos[[#This Row],[NET_INCOME]]/EjercicioCalculos[[#This Row],[TOTAL_EQUITY]],"")</f>
        <v>0.2487218976247936</v>
      </c>
      <c r="O53">
        <f>IFERROR(EjercicioCalculos[[#This Row],[EBITDA]]/EjercicioCalculos[[#This Row],[REVENUE]],"")</f>
        <v>0.14298081409402386</v>
      </c>
      <c r="P53">
        <f>IFERROR(EjercicioCalculos[[#This Row],[TOTAL_DEBT]]/EjercicioCalculos[[#This Row],[TOTAL_EQUITY]],"")</f>
        <v>9.8143973072526355E-2</v>
      </c>
      <c r="Q53">
        <f>IFERROR(EjercicioCalculos[[#This Row],[TOTAL_DEBT]]-EjercicioCalculos[[#This Row],[CASH]],"")</f>
        <v>2707</v>
      </c>
      <c r="R53">
        <f>IFERROR(EjercicioCalculos[[#This Row],[NET_DEBT]]/EjercicioCalculos[[#This Row],[EBITDA]],"")</f>
        <v>5.3214075093375272E-2</v>
      </c>
      <c r="S53">
        <f>IFERROR(LN(EjercicioCalculos[[#This Row],[TOTAL_ASSETS]]),"")</f>
        <v>12.50421234588079</v>
      </c>
      <c r="T53">
        <f>IFERROR(EjercicioCalculos[[#This Row],[CASH]]/EjercicioCalculos[[#This Row],[TOTAL_ASSETS]],"")</f>
        <v>3.5833302408431363E-2</v>
      </c>
      <c r="U53">
        <f>IF(EjercicioCalculos[[#This Row],[YEAR]]=2008,1,0)</f>
        <v>0</v>
      </c>
      <c r="V53">
        <f>IF(OR(EjercicioCalculos[[#This Row],[YEAR]]=2015,EjercicioCalculos[[#This Row],[YEAR]]=2016),1,0)</f>
        <v>0</v>
      </c>
      <c r="W53">
        <f>IF(EjercicioCalculos[[#This Row],[YEAR]]=2020,1,0)</f>
        <v>0</v>
      </c>
      <c r="X53">
        <f>IFERROR(EjercicioCalculos[[#This Row],[DE_RATIO]]*EjercicioCalculos[[#This Row],[SHOCK2008]],"")</f>
        <v>0</v>
      </c>
      <c r="Y53">
        <f>IFERROR(EjercicioCalculos[[#This Row],[SHOCK1516]]*EjercicioCalculos[[#This Row],[DE_RATIO]],"")</f>
        <v>0</v>
      </c>
      <c r="Z53">
        <f>IFERROR(EjercicioCalculos[[#This Row],[SHOCK2020]]*EjercicioCalculos[[#This Row],[DE_RATIO]],"")</f>
        <v>0</v>
      </c>
    </row>
    <row r="54" spans="1:26" x14ac:dyDescent="0.2">
      <c r="A54" t="str">
        <f>EjercicioCalculos[[#This Row],[FIRM]]&amp;EjercicioCalculos[[#This Row],[YEAR]]</f>
        <v>Shell2006</v>
      </c>
      <c r="B54" t="str">
        <f>PANEL_BASE!A52</f>
        <v>Shell</v>
      </c>
      <c r="C54">
        <f>PANEL_BASE!B52</f>
        <v>2006</v>
      </c>
      <c r="D54">
        <f>VLOOKUP($B54&amp;$C54,Empresas_Valores[#All],_xlfn.XLOOKUP(D$3,RAW_EMPRESAS!$A$2:$K$2,RAW_EMPRESAS!$A$1:$K$1,0,0),0)</f>
        <v>318845</v>
      </c>
      <c r="E54">
        <f>VLOOKUP($B54&amp;$C54,Empresas_Valores[#All],_xlfn.XLOOKUP(E$3,RAW_EMPRESAS!$A$2:$K$2,RAW_EMPRESAS!$A$1:$K$1,0,0),0)</f>
        <v>50293</v>
      </c>
      <c r="F54">
        <f>VLOOKUP($B54&amp;$C54,Empresas_Valores[#All],_xlfn.XLOOKUP(F$3,RAW_EMPRESAS!$A$2:$K$2,RAW_EMPRESAS!$A$1:$K$1,0,0),0)</f>
        <v>25442</v>
      </c>
      <c r="G54">
        <f>VLOOKUP($B54&amp;$C54,Empresas_Valores[#All],_xlfn.XLOOKUP(G$3,RAW_EMPRESAS!$A$2:$K$2,RAW_EMPRESAS!$A$1:$K$1,0,0),0)</f>
        <v>235276</v>
      </c>
      <c r="H54">
        <f>VLOOKUP($B54&amp;$C54,Empresas_Valores[#All],_xlfn.XLOOKUP(H$3,RAW_EMPRESAS!$A$2:$K$2,RAW_EMPRESAS!$A$1:$K$1,0,0),0)</f>
        <v>114945</v>
      </c>
      <c r="I54">
        <f>VLOOKUP($B54&amp;$C54,Empresas_Valores[#All],_xlfn.XLOOKUP(I$3,RAW_EMPRESAS!$A$2:$K$2,RAW_EMPRESAS!$A$1:$K$1,0,0),0)</f>
        <v>9713</v>
      </c>
      <c r="J54">
        <f>VLOOKUP($B54&amp;$C54,Empresas_Valores[#All],_xlfn.XLOOKUP(J$3,RAW_EMPRESAS!$A$2:$K$2,RAW_EMPRESAS!$A$1:$K$1,0,0),0)</f>
        <v>9002</v>
      </c>
      <c r="K54">
        <f>VLOOKUP($B54&amp;$C54,Empresas_Valores[#All],_xlfn.XLOOKUP(K$3,RAW_EMPRESAS!$A$2:$K$2,RAW_EMPRESAS!$A$1:$K$1,0,0),0)</f>
        <v>217741.31474103587</v>
      </c>
      <c r="L54" s="14">
        <f>VLOOKUP(EjercicioCalculos[[#This Row],[YEAR]],Brent[#All],2,0)</f>
        <v>66.918333333333337</v>
      </c>
      <c r="M54">
        <f>IFERROR(EjercicioCalculos[[#This Row],[NET_INCOME]]/EjercicioCalculos[[#This Row],[TOTAL_ASSETS]],"")</f>
        <v>0.10813682653564324</v>
      </c>
      <c r="N54">
        <f>IFERROR(EjercicioCalculos[[#This Row],[NET_INCOME]]/EjercicioCalculos[[#This Row],[TOTAL_EQUITY]],"")</f>
        <v>0.22134064117621471</v>
      </c>
      <c r="O54">
        <f>IFERROR(EjercicioCalculos[[#This Row],[EBITDA]]/EjercicioCalculos[[#This Row],[REVENUE]],"")</f>
        <v>0.1577349495836535</v>
      </c>
      <c r="P54">
        <f>IFERROR(EjercicioCalculos[[#This Row],[TOTAL_DEBT]]/EjercicioCalculos[[#This Row],[TOTAL_EQUITY]],"")</f>
        <v>8.4501283222410711E-2</v>
      </c>
      <c r="Q54">
        <f>IFERROR(EjercicioCalculos[[#This Row],[TOTAL_DEBT]]-EjercicioCalculos[[#This Row],[CASH]],"")</f>
        <v>711</v>
      </c>
      <c r="R54">
        <f>IFERROR(EjercicioCalculos[[#This Row],[NET_DEBT]]/EjercicioCalculos[[#This Row],[EBITDA]],"")</f>
        <v>1.4137156264291253E-2</v>
      </c>
      <c r="S54">
        <f>IFERROR(LN(EjercicioCalculos[[#This Row],[TOTAL_ASSETS]]),"")</f>
        <v>12.368514572063296</v>
      </c>
      <c r="T54">
        <f>IFERROR(EjercicioCalculos[[#This Row],[CASH]]/EjercicioCalculos[[#This Row],[TOTAL_ASSETS]],"")</f>
        <v>3.8261446131352114E-2</v>
      </c>
      <c r="U54">
        <f>IF(EjercicioCalculos[[#This Row],[YEAR]]=2008,1,0)</f>
        <v>0</v>
      </c>
      <c r="V54">
        <f>IF(OR(EjercicioCalculos[[#This Row],[YEAR]]=2015,EjercicioCalculos[[#This Row],[YEAR]]=2016),1,0)</f>
        <v>0</v>
      </c>
      <c r="W54">
        <f>IF(EjercicioCalculos[[#This Row],[YEAR]]=2020,1,0)</f>
        <v>0</v>
      </c>
      <c r="X54">
        <f>IFERROR(EjercicioCalculos[[#This Row],[DE_RATIO]]*EjercicioCalculos[[#This Row],[SHOCK2008]],"")</f>
        <v>0</v>
      </c>
      <c r="Y54">
        <f>IFERROR(EjercicioCalculos[[#This Row],[SHOCK1516]]*EjercicioCalculos[[#This Row],[DE_RATIO]],"")</f>
        <v>0</v>
      </c>
      <c r="Z54">
        <f>IFERROR(EjercicioCalculos[[#This Row],[SHOCK2020]]*EjercicioCalculos[[#This Row],[DE_RATIO]],"")</f>
        <v>0</v>
      </c>
    </row>
    <row r="55" spans="1:26" x14ac:dyDescent="0.2">
      <c r="A55" t="str">
        <f>EjercicioCalculos[[#This Row],[FIRM]]&amp;EjercicioCalculos[[#This Row],[YEAR]]</f>
        <v>BP2022</v>
      </c>
      <c r="B55" t="str">
        <f>PANEL_BASE!A53</f>
        <v>BP</v>
      </c>
      <c r="C55">
        <f>PANEL_BASE!B53</f>
        <v>2022</v>
      </c>
      <c r="D55">
        <f>VLOOKUP($B55&amp;$C55,Empresas_Valores[#All],_xlfn.XLOOKUP(D$3,RAW_EMPRESAS!$A$2:$K$2,RAW_EMPRESAS!$A$1:$K$1,0,0),0)</f>
        <v>248891</v>
      </c>
      <c r="E55">
        <f>VLOOKUP($B55&amp;$C55,Empresas_Valores[#All],_xlfn.XLOOKUP(E$3,RAW_EMPRESAS!$A$2:$K$2,RAW_EMPRESAS!$A$1:$K$1,0,0),0)</f>
        <v>32357</v>
      </c>
      <c r="F55">
        <f>VLOOKUP($B55&amp;$C55,Empresas_Valores[#All],_xlfn.XLOOKUP(F$3,RAW_EMPRESAS!$A$2:$K$2,RAW_EMPRESAS!$A$1:$K$1,0,0),0)</f>
        <v>-2488</v>
      </c>
      <c r="G55">
        <f>VLOOKUP($B55&amp;$C55,Empresas_Valores[#All],_xlfn.XLOOKUP(G$3,RAW_EMPRESAS!$A$2:$K$2,RAW_EMPRESAS!$A$1:$K$1,0,0),0)</f>
        <v>288120</v>
      </c>
      <c r="H55">
        <f>VLOOKUP($B55&amp;$C55,Empresas_Valores[#All],_xlfn.XLOOKUP(H$3,RAW_EMPRESAS!$A$2:$K$2,RAW_EMPRESAS!$A$1:$K$1,0,0),0)</f>
        <v>82990</v>
      </c>
      <c r="I55">
        <f>VLOOKUP($B55&amp;$C55,Empresas_Valores[#All],_xlfn.XLOOKUP(I$3,RAW_EMPRESAS!$A$2:$K$2,RAW_EMPRESAS!$A$1:$K$1,0,0),0)</f>
        <v>43746</v>
      </c>
      <c r="J55">
        <f>VLOOKUP($B55&amp;$C55,Empresas_Valores[#All],_xlfn.XLOOKUP(J$3,RAW_EMPRESAS!$A$2:$K$2,RAW_EMPRESAS!$A$1:$K$1,0,0),0)</f>
        <v>41327</v>
      </c>
      <c r="K55">
        <f>VLOOKUP($B55&amp;$C55,Empresas_Valores[#All],_xlfn.XLOOKUP(K$3,RAW_EMPRESAS!$A$2:$K$2,RAW_EMPRESAS!$A$1:$K$1,0,0),0)</f>
        <v>99262.589641434257</v>
      </c>
      <c r="L55" s="14">
        <f>VLOOKUP(EjercicioCalculos[[#This Row],[YEAR]],Brent[#All],2,0)</f>
        <v>94.25333333333333</v>
      </c>
      <c r="M55">
        <f>IFERROR(EjercicioCalculos[[#This Row],[NET_INCOME]]/EjercicioCalculos[[#This Row],[TOTAL_ASSETS]],"")</f>
        <v>-8.635290851034292E-3</v>
      </c>
      <c r="N55">
        <f>IFERROR(EjercicioCalculos[[#This Row],[NET_INCOME]]/EjercicioCalculos[[#This Row],[TOTAL_EQUITY]],"")</f>
        <v>-2.9979515604289672E-2</v>
      </c>
      <c r="O55">
        <f>IFERROR(EjercicioCalculos[[#This Row],[EBITDA]]/EjercicioCalculos[[#This Row],[REVENUE]],"")</f>
        <v>0.13000470085298382</v>
      </c>
      <c r="P55">
        <f>IFERROR(EjercicioCalculos[[#This Row],[TOTAL_DEBT]]/EjercicioCalculos[[#This Row],[TOTAL_EQUITY]],"")</f>
        <v>0.52712374984937949</v>
      </c>
      <c r="Q55">
        <f>IFERROR(EjercicioCalculos[[#This Row],[TOTAL_DEBT]]-EjercicioCalculos[[#This Row],[CASH]],"")</f>
        <v>2419</v>
      </c>
      <c r="R55">
        <f>IFERROR(EjercicioCalculos[[#This Row],[NET_DEBT]]/EjercicioCalculos[[#This Row],[EBITDA]],"")</f>
        <v>7.4759711963408221E-2</v>
      </c>
      <c r="S55">
        <f>IFERROR(LN(EjercicioCalculos[[#This Row],[TOTAL_ASSETS]]),"")</f>
        <v>12.571132339003299</v>
      </c>
      <c r="T55">
        <f>IFERROR(EjercicioCalculos[[#This Row],[CASH]]/EjercicioCalculos[[#This Row],[TOTAL_ASSETS]],"")</f>
        <v>0.14343676246008608</v>
      </c>
      <c r="U55">
        <f>IF(EjercicioCalculos[[#This Row],[YEAR]]=2008,1,0)</f>
        <v>0</v>
      </c>
      <c r="V55">
        <f>IF(OR(EjercicioCalculos[[#This Row],[YEAR]]=2015,EjercicioCalculos[[#This Row],[YEAR]]=2016),1,0)</f>
        <v>0</v>
      </c>
      <c r="W55">
        <f>IF(EjercicioCalculos[[#This Row],[YEAR]]=2020,1,0)</f>
        <v>0</v>
      </c>
      <c r="X55">
        <f>IFERROR(EjercicioCalculos[[#This Row],[DE_RATIO]]*EjercicioCalculos[[#This Row],[SHOCK2008]],"")</f>
        <v>0</v>
      </c>
      <c r="Y55">
        <f>IFERROR(EjercicioCalculos[[#This Row],[SHOCK1516]]*EjercicioCalculos[[#This Row],[DE_RATIO]],"")</f>
        <v>0</v>
      </c>
      <c r="Z55">
        <f>IFERROR(EjercicioCalculos[[#This Row],[SHOCK2020]]*EjercicioCalculos[[#This Row],[DE_RATIO]],"")</f>
        <v>0</v>
      </c>
    </row>
    <row r="56" spans="1:26" x14ac:dyDescent="0.2">
      <c r="A56" t="str">
        <f>EjercicioCalculos[[#This Row],[FIRM]]&amp;EjercicioCalculos[[#This Row],[YEAR]]</f>
        <v>BP2021</v>
      </c>
      <c r="B56" t="str">
        <f>PANEL_BASE!A54</f>
        <v>BP</v>
      </c>
      <c r="C56">
        <f>PANEL_BASE!B54</f>
        <v>2021</v>
      </c>
      <c r="D56">
        <f>VLOOKUP($B56&amp;$C56,Empresas_Valores[#All],_xlfn.XLOOKUP(D$3,RAW_EMPRESAS!$A$2:$K$2,RAW_EMPRESAS!$A$1:$K$1,0,0),0)</f>
        <v>164195</v>
      </c>
      <c r="E56">
        <f>VLOOKUP($B56&amp;$C56,Empresas_Valores[#All],_xlfn.XLOOKUP(E$3,RAW_EMPRESAS!$A$2:$K$2,RAW_EMPRESAS!$A$1:$K$1,0,0),0)</f>
        <v>32887</v>
      </c>
      <c r="F56">
        <f>VLOOKUP($B56&amp;$C56,Empresas_Valores[#All],_xlfn.XLOOKUP(F$3,RAW_EMPRESAS!$A$2:$K$2,RAW_EMPRESAS!$A$1:$K$1,0,0),0)</f>
        <v>7563</v>
      </c>
      <c r="G56">
        <f>VLOOKUP($B56&amp;$C56,Empresas_Valores[#All],_xlfn.XLOOKUP(G$3,RAW_EMPRESAS!$A$2:$K$2,RAW_EMPRESAS!$A$1:$K$1,0,0),0)</f>
        <v>287272</v>
      </c>
      <c r="H56">
        <f>VLOOKUP($B56&amp;$C56,Empresas_Valores[#All],_xlfn.XLOOKUP(H$3,RAW_EMPRESAS!$A$2:$K$2,RAW_EMPRESAS!$A$1:$K$1,0,0),0)</f>
        <v>90439</v>
      </c>
      <c r="I56">
        <f>VLOOKUP($B56&amp;$C56,Empresas_Valores[#All],_xlfn.XLOOKUP(I$3,RAW_EMPRESAS!$A$2:$K$2,RAW_EMPRESAS!$A$1:$K$1,0,0),0)</f>
        <v>55619</v>
      </c>
      <c r="J56">
        <f>VLOOKUP($B56&amp;$C56,Empresas_Valores[#All],_xlfn.XLOOKUP(J$3,RAW_EMPRESAS!$A$2:$K$2,RAW_EMPRESAS!$A$1:$K$1,0,0),0)</f>
        <v>36705</v>
      </c>
      <c r="K56">
        <f>VLOOKUP($B56&amp;$C56,Empresas_Valores[#All],_xlfn.XLOOKUP(K$3,RAW_EMPRESAS!$A$2:$K$2,RAW_EMPRESAS!$A$1:$K$1,0,0),0)</f>
        <v>86867.698412698417</v>
      </c>
      <c r="L56" s="14">
        <f>VLOOKUP(EjercicioCalculos[[#This Row],[YEAR]],Brent[#All],2,0)</f>
        <v>68.231666666666669</v>
      </c>
      <c r="M56">
        <f>IFERROR(EjercicioCalculos[[#This Row],[NET_INCOME]]/EjercicioCalculos[[#This Row],[TOTAL_ASSETS]],"")</f>
        <v>2.6326965384722494E-2</v>
      </c>
      <c r="N56">
        <f>IFERROR(EjercicioCalculos[[#This Row],[NET_INCOME]]/EjercicioCalculos[[#This Row],[TOTAL_EQUITY]],"")</f>
        <v>8.3625427083448514E-2</v>
      </c>
      <c r="O56">
        <f>IFERROR(EjercicioCalculos[[#This Row],[EBITDA]]/EjercicioCalculos[[#This Row],[REVENUE]],"")</f>
        <v>0.20029233533298821</v>
      </c>
      <c r="P56">
        <f>IFERROR(EjercicioCalculos[[#This Row],[TOTAL_DEBT]]/EjercicioCalculos[[#This Row],[TOTAL_EQUITY]],"")</f>
        <v>0.61498910868098944</v>
      </c>
      <c r="Q56">
        <f>IFERROR(EjercicioCalculos[[#This Row],[TOTAL_DEBT]]-EjercicioCalculos[[#This Row],[CASH]],"")</f>
        <v>18914</v>
      </c>
      <c r="R56">
        <f>IFERROR(EjercicioCalculos[[#This Row],[NET_DEBT]]/EjercicioCalculos[[#This Row],[EBITDA]],"")</f>
        <v>0.57512086842825427</v>
      </c>
      <c r="S56">
        <f>IFERROR(LN(EjercicioCalculos[[#This Row],[TOTAL_ASSETS]]),"")</f>
        <v>12.568184781115949</v>
      </c>
      <c r="T56">
        <f>IFERROR(EjercicioCalculos[[#This Row],[CASH]]/EjercicioCalculos[[#This Row],[TOTAL_ASSETS]],"")</f>
        <v>0.12777089309086859</v>
      </c>
      <c r="U56">
        <f>IF(EjercicioCalculos[[#This Row],[YEAR]]=2008,1,0)</f>
        <v>0</v>
      </c>
      <c r="V56">
        <f>IF(OR(EjercicioCalculos[[#This Row],[YEAR]]=2015,EjercicioCalculos[[#This Row],[YEAR]]=2016),1,0)</f>
        <v>0</v>
      </c>
      <c r="W56">
        <f>IF(EjercicioCalculos[[#This Row],[YEAR]]=2020,1,0)</f>
        <v>0</v>
      </c>
      <c r="X56">
        <f>IFERROR(EjercicioCalculos[[#This Row],[DE_RATIO]]*EjercicioCalculos[[#This Row],[SHOCK2008]],"")</f>
        <v>0</v>
      </c>
      <c r="Y56">
        <f>IFERROR(EjercicioCalculos[[#This Row],[SHOCK1516]]*EjercicioCalculos[[#This Row],[DE_RATIO]],"")</f>
        <v>0</v>
      </c>
      <c r="Z56">
        <f>IFERROR(EjercicioCalculos[[#This Row],[SHOCK2020]]*EjercicioCalculos[[#This Row],[DE_RATIO]],"")</f>
        <v>0</v>
      </c>
    </row>
    <row r="57" spans="1:26" x14ac:dyDescent="0.2">
      <c r="A57" t="str">
        <f>EjercicioCalculos[[#This Row],[FIRM]]&amp;EjercicioCalculos[[#This Row],[YEAR]]</f>
        <v>BP2020</v>
      </c>
      <c r="B57" t="str">
        <f>PANEL_BASE!A55</f>
        <v>BP</v>
      </c>
      <c r="C57">
        <f>PANEL_BASE!B55</f>
        <v>2020</v>
      </c>
      <c r="D57">
        <f>VLOOKUP($B57&amp;$C57,Empresas_Valores[#All],_xlfn.XLOOKUP(D$3,RAW_EMPRESAS!$A$2:$K$2,RAW_EMPRESAS!$A$1:$K$1,0,0),0)</f>
        <v>109078</v>
      </c>
      <c r="E57">
        <f>VLOOKUP($B57&amp;$C57,Empresas_Valores[#All],_xlfn.XLOOKUP(E$3,RAW_EMPRESAS!$A$2:$K$2,RAW_EMPRESAS!$A$1:$K$1,0,0),0)</f>
        <v>-6851</v>
      </c>
      <c r="F57">
        <f>VLOOKUP($B57&amp;$C57,Empresas_Valores[#All],_xlfn.XLOOKUP(F$3,RAW_EMPRESAS!$A$2:$K$2,RAW_EMPRESAS!$A$1:$K$1,0,0),0)</f>
        <v>-20306</v>
      </c>
      <c r="G57">
        <f>VLOOKUP($B57&amp;$C57,Empresas_Valores[#All],_xlfn.XLOOKUP(G$3,RAW_EMPRESAS!$A$2:$K$2,RAW_EMPRESAS!$A$1:$K$1,0,0),0)</f>
        <v>267654</v>
      </c>
      <c r="H57">
        <f>VLOOKUP($B57&amp;$C57,Empresas_Valores[#All],_xlfn.XLOOKUP(H$3,RAW_EMPRESAS!$A$2:$K$2,RAW_EMPRESAS!$A$1:$K$1,0,0),0)</f>
        <v>85568</v>
      </c>
      <c r="I57">
        <f>VLOOKUP($B57&amp;$C57,Empresas_Valores[#All],_xlfn.XLOOKUP(I$3,RAW_EMPRESAS!$A$2:$K$2,RAW_EMPRESAS!$A$1:$K$1,0,0),0)</f>
        <v>63305</v>
      </c>
      <c r="J57">
        <f>VLOOKUP($B57&amp;$C57,Empresas_Valores[#All],_xlfn.XLOOKUP(J$3,RAW_EMPRESAS!$A$2:$K$2,RAW_EMPRESAS!$A$1:$K$1,0,0),0)</f>
        <v>34436</v>
      </c>
      <c r="K57">
        <f>VLOOKUP($B57&amp;$C57,Empresas_Valores[#All],_xlfn.XLOOKUP(K$3,RAW_EMPRESAS!$A$2:$K$2,RAW_EMPRESAS!$A$1:$K$1,0,0),0)</f>
        <v>81346.679841897232</v>
      </c>
      <c r="L57" s="14">
        <f>VLOOKUP(EjercicioCalculos[[#This Row],[YEAR]],Brent[#All],2,0)</f>
        <v>38.578333333333333</v>
      </c>
      <c r="M57">
        <f>IFERROR(EjercicioCalculos[[#This Row],[NET_INCOME]]/EjercicioCalculos[[#This Row],[TOTAL_ASSETS]],"")</f>
        <v>-7.5866603899063717E-2</v>
      </c>
      <c r="N57">
        <f>IFERROR(EjercicioCalculos[[#This Row],[NET_INCOME]]/EjercicioCalculos[[#This Row],[TOTAL_EQUITY]],"")</f>
        <v>-0.23730833956619296</v>
      </c>
      <c r="O57">
        <f>IFERROR(EjercicioCalculos[[#This Row],[EBITDA]]/EjercicioCalculos[[#This Row],[REVENUE]],"")</f>
        <v>-6.2808265644767963E-2</v>
      </c>
      <c r="P57">
        <f>IFERROR(EjercicioCalculos[[#This Row],[TOTAL_DEBT]]/EjercicioCalculos[[#This Row],[TOTAL_EQUITY]],"")</f>
        <v>0.73982096110695583</v>
      </c>
      <c r="Q57">
        <f>IFERROR(EjercicioCalculos[[#This Row],[TOTAL_DEBT]]-EjercicioCalculos[[#This Row],[CASH]],"")</f>
        <v>28869</v>
      </c>
      <c r="R57">
        <f>IFERROR(EjercicioCalculos[[#This Row],[NET_DEBT]]/EjercicioCalculos[[#This Row],[EBITDA]],"")</f>
        <v>-4.2138373960005842</v>
      </c>
      <c r="S57">
        <f>IFERROR(LN(EjercicioCalculos[[#This Row],[TOTAL_ASSETS]]),"")</f>
        <v>12.497450380600569</v>
      </c>
      <c r="T57">
        <f>IFERROR(EjercicioCalculos[[#This Row],[CASH]]/EjercicioCalculos[[#This Row],[TOTAL_ASSETS]],"")</f>
        <v>0.12865864138028948</v>
      </c>
      <c r="U57">
        <f>IF(EjercicioCalculos[[#This Row],[YEAR]]=2008,1,0)</f>
        <v>0</v>
      </c>
      <c r="V57">
        <f>IF(OR(EjercicioCalculos[[#This Row],[YEAR]]=2015,EjercicioCalculos[[#This Row],[YEAR]]=2016),1,0)</f>
        <v>0</v>
      </c>
      <c r="W57">
        <f>IF(EjercicioCalculos[[#This Row],[YEAR]]=2020,1,0)</f>
        <v>1</v>
      </c>
      <c r="X57">
        <f>IFERROR(EjercicioCalculos[[#This Row],[DE_RATIO]]*EjercicioCalculos[[#This Row],[SHOCK2008]],"")</f>
        <v>0</v>
      </c>
      <c r="Y57">
        <f>IFERROR(EjercicioCalculos[[#This Row],[SHOCK1516]]*EjercicioCalculos[[#This Row],[DE_RATIO]],"")</f>
        <v>0</v>
      </c>
      <c r="Z57">
        <f>IFERROR(EjercicioCalculos[[#This Row],[SHOCK2020]]*EjercicioCalculos[[#This Row],[DE_RATIO]],"")</f>
        <v>0.73982096110695583</v>
      </c>
    </row>
    <row r="58" spans="1:26" x14ac:dyDescent="0.2">
      <c r="A58" t="str">
        <f>EjercicioCalculos[[#This Row],[FIRM]]&amp;EjercicioCalculos[[#This Row],[YEAR]]</f>
        <v>BP2019</v>
      </c>
      <c r="B58" t="str">
        <f>PANEL_BASE!A56</f>
        <v>BP</v>
      </c>
      <c r="C58">
        <f>PANEL_BASE!B56</f>
        <v>2019</v>
      </c>
      <c r="D58">
        <f>VLOOKUP($B58&amp;$C58,Empresas_Valores[#All],_xlfn.XLOOKUP(D$3,RAW_EMPRESAS!$A$2:$K$2,RAW_EMPRESAS!$A$1:$K$1,0,0),0)</f>
        <v>282616</v>
      </c>
      <c r="E58">
        <f>VLOOKUP($B58&amp;$C58,Empresas_Valores[#All],_xlfn.XLOOKUP(E$3,RAW_EMPRESAS!$A$2:$K$2,RAW_EMPRESAS!$A$1:$K$1,0,0),0)</f>
        <v>29486</v>
      </c>
      <c r="F58">
        <f>VLOOKUP($B58&amp;$C58,Empresas_Valores[#All],_xlfn.XLOOKUP(F$3,RAW_EMPRESAS!$A$2:$K$2,RAW_EMPRESAS!$A$1:$K$1,0,0),0)</f>
        <v>4025</v>
      </c>
      <c r="G58">
        <f>VLOOKUP($B58&amp;$C58,Empresas_Valores[#All],_xlfn.XLOOKUP(G$3,RAW_EMPRESAS!$A$2:$K$2,RAW_EMPRESAS!$A$1:$K$1,0,0),0)</f>
        <v>295194</v>
      </c>
      <c r="H58">
        <f>VLOOKUP($B58&amp;$C58,Empresas_Valores[#All],_xlfn.XLOOKUP(H$3,RAW_EMPRESAS!$A$2:$K$2,RAW_EMPRESAS!$A$1:$K$1,0,0),0)</f>
        <v>100708</v>
      </c>
      <c r="I58">
        <f>VLOOKUP($B58&amp;$C58,Empresas_Valores[#All],_xlfn.XLOOKUP(I$3,RAW_EMPRESAS!$A$2:$K$2,RAW_EMPRESAS!$A$1:$K$1,0,0),0)</f>
        <v>57237</v>
      </c>
      <c r="J58">
        <f>VLOOKUP($B58&amp;$C58,Empresas_Valores[#All],_xlfn.XLOOKUP(J$3,RAW_EMPRESAS!$A$2:$K$2,RAW_EMPRESAS!$A$1:$K$1,0,0),0)</f>
        <v>26794</v>
      </c>
      <c r="K58">
        <f>VLOOKUP($B58&amp;$C58,Empresas_Valores[#All],_xlfn.XLOOKUP(K$3,RAW_EMPRESAS!$A$2:$K$2,RAW_EMPRESAS!$A$1:$K$1,0,0),0)</f>
        <v>136136.3492063492</v>
      </c>
      <c r="L58" s="14">
        <f>VLOOKUP(EjercicioCalculos[[#This Row],[YEAR]],Brent[#All],2,0)</f>
        <v>57.310833333333328</v>
      </c>
      <c r="M58">
        <f>IFERROR(EjercicioCalculos[[#This Row],[NET_INCOME]]/EjercicioCalculos[[#This Row],[TOTAL_ASSETS]],"")</f>
        <v>1.3635100984437354E-2</v>
      </c>
      <c r="N58">
        <f>IFERROR(EjercicioCalculos[[#This Row],[NET_INCOME]]/EjercicioCalculos[[#This Row],[TOTAL_EQUITY]],"")</f>
        <v>3.9967033403503195E-2</v>
      </c>
      <c r="O58">
        <f>IFERROR(EjercicioCalculos[[#This Row],[EBITDA]]/EjercicioCalculos[[#This Row],[REVENUE]],"")</f>
        <v>0.10433238033232371</v>
      </c>
      <c r="P58">
        <f>IFERROR(EjercicioCalculos[[#This Row],[TOTAL_DEBT]]/EjercicioCalculos[[#This Row],[TOTAL_EQUITY]],"")</f>
        <v>0.56834610954442544</v>
      </c>
      <c r="Q58">
        <f>IFERROR(EjercicioCalculos[[#This Row],[TOTAL_DEBT]]-EjercicioCalculos[[#This Row],[CASH]],"")</f>
        <v>30443</v>
      </c>
      <c r="R58">
        <f>IFERROR(EjercicioCalculos[[#This Row],[NET_DEBT]]/EjercicioCalculos[[#This Row],[EBITDA]],"")</f>
        <v>1.0324560808519296</v>
      </c>
      <c r="S58">
        <f>IFERROR(LN(EjercicioCalculos[[#This Row],[TOTAL_ASSETS]]),"")</f>
        <v>12.595388046298643</v>
      </c>
      <c r="T58">
        <f>IFERROR(EjercicioCalculos[[#This Row],[CASH]]/EjercicioCalculos[[#This Row],[TOTAL_ASSETS]],"")</f>
        <v>9.076742752223961E-2</v>
      </c>
      <c r="U58">
        <f>IF(EjercicioCalculos[[#This Row],[YEAR]]=2008,1,0)</f>
        <v>0</v>
      </c>
      <c r="V58">
        <f>IF(OR(EjercicioCalculos[[#This Row],[YEAR]]=2015,EjercicioCalculos[[#This Row],[YEAR]]=2016),1,0)</f>
        <v>0</v>
      </c>
      <c r="W58">
        <f>IF(EjercicioCalculos[[#This Row],[YEAR]]=2020,1,0)</f>
        <v>0</v>
      </c>
      <c r="X58">
        <f>IFERROR(EjercicioCalculos[[#This Row],[DE_RATIO]]*EjercicioCalculos[[#This Row],[SHOCK2008]],"")</f>
        <v>0</v>
      </c>
      <c r="Y58">
        <f>IFERROR(EjercicioCalculos[[#This Row],[SHOCK1516]]*EjercicioCalculos[[#This Row],[DE_RATIO]],"")</f>
        <v>0</v>
      </c>
      <c r="Z58">
        <f>IFERROR(EjercicioCalculos[[#This Row],[SHOCK2020]]*EjercicioCalculos[[#This Row],[DE_RATIO]],"")</f>
        <v>0</v>
      </c>
    </row>
    <row r="59" spans="1:26" x14ac:dyDescent="0.2">
      <c r="A59" t="str">
        <f>EjercicioCalculos[[#This Row],[FIRM]]&amp;EjercicioCalculos[[#This Row],[YEAR]]</f>
        <v>BP2018</v>
      </c>
      <c r="B59" t="str">
        <f>PANEL_BASE!A57</f>
        <v>BP</v>
      </c>
      <c r="C59">
        <f>PANEL_BASE!B57</f>
        <v>2018</v>
      </c>
      <c r="D59">
        <f>VLOOKUP($B59&amp;$C59,Empresas_Valores[#All],_xlfn.XLOOKUP(D$3,RAW_EMPRESAS!$A$2:$K$2,RAW_EMPRESAS!$A$1:$K$1,0,0),0)</f>
        <v>303738</v>
      </c>
      <c r="E59">
        <f>VLOOKUP($B59&amp;$C59,Empresas_Valores[#All],_xlfn.XLOOKUP(E$3,RAW_EMPRESAS!$A$2:$K$2,RAW_EMPRESAS!$A$1:$K$1,0,0),0)</f>
        <v>34835</v>
      </c>
      <c r="F59">
        <f>VLOOKUP($B59&amp;$C59,Empresas_Valores[#All],_xlfn.XLOOKUP(F$3,RAW_EMPRESAS!$A$2:$K$2,RAW_EMPRESAS!$A$1:$K$1,0,0),0)</f>
        <v>9382</v>
      </c>
      <c r="G59">
        <f>VLOOKUP($B59&amp;$C59,Empresas_Valores[#All],_xlfn.XLOOKUP(G$3,RAW_EMPRESAS!$A$2:$K$2,RAW_EMPRESAS!$A$1:$K$1,0,0),0)</f>
        <v>282176</v>
      </c>
      <c r="H59">
        <f>VLOOKUP($B59&amp;$C59,Empresas_Valores[#All],_xlfn.XLOOKUP(H$3,RAW_EMPRESAS!$A$2:$K$2,RAW_EMPRESAS!$A$1:$K$1,0,0),0)</f>
        <v>101548</v>
      </c>
      <c r="I59">
        <f>VLOOKUP($B59&amp;$C59,Empresas_Valores[#All],_xlfn.XLOOKUP(I$3,RAW_EMPRESAS!$A$2:$K$2,RAW_EMPRESAS!$A$1:$K$1,0,0),0)</f>
        <v>55803</v>
      </c>
      <c r="J59">
        <f>VLOOKUP($B59&amp;$C59,Empresas_Valores[#All],_xlfn.XLOOKUP(J$3,RAW_EMPRESAS!$A$2:$K$2,RAW_EMPRESAS!$A$1:$K$1,0,0),0)</f>
        <v>26536</v>
      </c>
      <c r="K59">
        <f>VLOOKUP($B59&amp;$C59,Empresas_Valores[#All],_xlfn.XLOOKUP(K$3,RAW_EMPRESAS!$A$2:$K$2,RAW_EMPRESAS!$A$1:$K$1,0,0),0)</f>
        <v>142550.6374501992</v>
      </c>
      <c r="L59" s="14">
        <f>VLOOKUP(EjercicioCalculos[[#This Row],[YEAR]],Brent[#All],2,0)</f>
        <v>64.575833333333335</v>
      </c>
      <c r="M59">
        <f>IFERROR(EjercicioCalculos[[#This Row],[NET_INCOME]]/EjercicioCalculos[[#This Row],[TOTAL_ASSETS]],"")</f>
        <v>3.3248752551599002E-2</v>
      </c>
      <c r="N59">
        <f>IFERROR(EjercicioCalculos[[#This Row],[NET_INCOME]]/EjercicioCalculos[[#This Row],[TOTAL_EQUITY]],"")</f>
        <v>9.2389805806121245E-2</v>
      </c>
      <c r="O59">
        <f>IFERROR(EjercicioCalculos[[#This Row],[EBITDA]]/EjercicioCalculos[[#This Row],[REVENUE]],"")</f>
        <v>0.11468765844247344</v>
      </c>
      <c r="P59">
        <f>IFERROR(EjercicioCalculos[[#This Row],[TOTAL_DEBT]]/EjercicioCalculos[[#This Row],[TOTAL_EQUITY]],"")</f>
        <v>0.5495233781069051</v>
      </c>
      <c r="Q59">
        <f>IFERROR(EjercicioCalculos[[#This Row],[TOTAL_DEBT]]-EjercicioCalculos[[#This Row],[CASH]],"")</f>
        <v>29267</v>
      </c>
      <c r="R59">
        <f>IFERROR(EjercicioCalculos[[#This Row],[NET_DEBT]]/EjercicioCalculos[[#This Row],[EBITDA]],"")</f>
        <v>0.84016075785847566</v>
      </c>
      <c r="S59">
        <f>IFERROR(LN(EjercicioCalculos[[#This Row],[TOTAL_ASSETS]]),"")</f>
        <v>12.55028626871761</v>
      </c>
      <c r="T59">
        <f>IFERROR(EjercicioCalculos[[#This Row],[CASH]]/EjercicioCalculos[[#This Row],[TOTAL_ASSETS]],"")</f>
        <v>9.4040598775232478E-2</v>
      </c>
      <c r="U59">
        <f>IF(EjercicioCalculos[[#This Row],[YEAR]]=2008,1,0)</f>
        <v>0</v>
      </c>
      <c r="V59">
        <f>IF(OR(EjercicioCalculos[[#This Row],[YEAR]]=2015,EjercicioCalculos[[#This Row],[YEAR]]=2016),1,0)</f>
        <v>0</v>
      </c>
      <c r="W59">
        <f>IF(EjercicioCalculos[[#This Row],[YEAR]]=2020,1,0)</f>
        <v>0</v>
      </c>
      <c r="X59">
        <f>IFERROR(EjercicioCalculos[[#This Row],[DE_RATIO]]*EjercicioCalculos[[#This Row],[SHOCK2008]],"")</f>
        <v>0</v>
      </c>
      <c r="Y59">
        <f>IFERROR(EjercicioCalculos[[#This Row],[SHOCK1516]]*EjercicioCalculos[[#This Row],[DE_RATIO]],"")</f>
        <v>0</v>
      </c>
      <c r="Z59">
        <f>IFERROR(EjercicioCalculos[[#This Row],[SHOCK2020]]*EjercicioCalculos[[#This Row],[DE_RATIO]],"")</f>
        <v>0</v>
      </c>
    </row>
    <row r="60" spans="1:26" x14ac:dyDescent="0.2">
      <c r="A60" t="str">
        <f>EjercicioCalculos[[#This Row],[FIRM]]&amp;EjercicioCalculos[[#This Row],[YEAR]]</f>
        <v>BP2017</v>
      </c>
      <c r="B60" t="str">
        <f>PANEL_BASE!A58</f>
        <v>BP</v>
      </c>
      <c r="C60">
        <f>PANEL_BASE!B58</f>
        <v>2017</v>
      </c>
      <c r="D60">
        <f>VLOOKUP($B60&amp;$C60,Empresas_Valores[#All],_xlfn.XLOOKUP(D$3,RAW_EMPRESAS!$A$2:$K$2,RAW_EMPRESAS!$A$1:$K$1,0,0),0)</f>
        <v>244582</v>
      </c>
      <c r="E60">
        <f>VLOOKUP($B60&amp;$C60,Empresas_Valores[#All],_xlfn.XLOOKUP(E$3,RAW_EMPRESAS!$A$2:$K$2,RAW_EMPRESAS!$A$1:$K$1,0,0),0)</f>
        <v>25058</v>
      </c>
      <c r="F60">
        <f>VLOOKUP($B60&amp;$C60,Empresas_Valores[#All],_xlfn.XLOOKUP(F$3,RAW_EMPRESAS!$A$2:$K$2,RAW_EMPRESAS!$A$1:$K$1,0,0),0)</f>
        <v>3388</v>
      </c>
      <c r="G60">
        <f>VLOOKUP($B60&amp;$C60,Empresas_Valores[#All],_xlfn.XLOOKUP(G$3,RAW_EMPRESAS!$A$2:$K$2,RAW_EMPRESAS!$A$1:$K$1,0,0),0)</f>
        <v>276515</v>
      </c>
      <c r="H60">
        <f>VLOOKUP($B60&amp;$C60,Empresas_Valores[#All],_xlfn.XLOOKUP(H$3,RAW_EMPRESAS!$A$2:$K$2,RAW_EMPRESAS!$A$1:$K$1,0,0),0)</f>
        <v>100404</v>
      </c>
      <c r="I60">
        <f>VLOOKUP($B60&amp;$C60,Empresas_Valores[#All],_xlfn.XLOOKUP(I$3,RAW_EMPRESAS!$A$2:$K$2,RAW_EMPRESAS!$A$1:$K$1,0,0),0)</f>
        <v>55491</v>
      </c>
      <c r="J60">
        <f>VLOOKUP($B60&amp;$C60,Empresas_Valores[#All],_xlfn.XLOOKUP(J$3,RAW_EMPRESAS!$A$2:$K$2,RAW_EMPRESAS!$A$1:$K$1,0,0),0)</f>
        <v>28743</v>
      </c>
      <c r="K60">
        <f>VLOOKUP($B60&amp;$C60,Empresas_Valores[#All],_xlfn.XLOOKUP(K$3,RAW_EMPRESAS!$A$2:$K$2,RAW_EMPRESAS!$A$1:$K$1,0,0),0)</f>
        <v>119484.70119521912</v>
      </c>
      <c r="L60" s="14">
        <f>VLOOKUP(EjercicioCalculos[[#This Row],[YEAR]],Brent[#All],2,0)</f>
        <v>51.855833333333329</v>
      </c>
      <c r="M60">
        <f>IFERROR(EjercicioCalculos[[#This Row],[NET_INCOME]]/EjercicioCalculos[[#This Row],[TOTAL_ASSETS]],"")</f>
        <v>1.2252499864383487E-2</v>
      </c>
      <c r="N60">
        <f>IFERROR(EjercicioCalculos[[#This Row],[NET_INCOME]]/EjercicioCalculos[[#This Row],[TOTAL_EQUITY]],"")</f>
        <v>3.3743675550774871E-2</v>
      </c>
      <c r="O60">
        <f>IFERROR(EjercicioCalculos[[#This Row],[EBITDA]]/EjercicioCalculos[[#This Row],[REVENUE]],"")</f>
        <v>0.10245234727003623</v>
      </c>
      <c r="P60">
        <f>IFERROR(EjercicioCalculos[[#This Row],[TOTAL_DEBT]]/EjercicioCalculos[[#This Row],[TOTAL_EQUITY]],"")</f>
        <v>0.55267718417592926</v>
      </c>
      <c r="Q60">
        <f>IFERROR(EjercicioCalculos[[#This Row],[TOTAL_DEBT]]-EjercicioCalculos[[#This Row],[CASH]],"")</f>
        <v>26748</v>
      </c>
      <c r="R60">
        <f>IFERROR(EjercicioCalculos[[#This Row],[NET_DEBT]]/EjercicioCalculos[[#This Row],[EBITDA]],"")</f>
        <v>1.0674435310080612</v>
      </c>
      <c r="S60">
        <f>IFERROR(LN(EjercicioCalculos[[#This Row],[TOTAL_ASSETS]]),"")</f>
        <v>12.530020348020994</v>
      </c>
      <c r="T60">
        <f>IFERROR(EjercicioCalculos[[#This Row],[CASH]]/EjercicioCalculos[[#This Row],[TOTAL_ASSETS]],"")</f>
        <v>0.10394734462868199</v>
      </c>
      <c r="U60">
        <f>IF(EjercicioCalculos[[#This Row],[YEAR]]=2008,1,0)</f>
        <v>0</v>
      </c>
      <c r="V60">
        <f>IF(OR(EjercicioCalculos[[#This Row],[YEAR]]=2015,EjercicioCalculos[[#This Row],[YEAR]]=2016),1,0)</f>
        <v>0</v>
      </c>
      <c r="W60">
        <f>IF(EjercicioCalculos[[#This Row],[YEAR]]=2020,1,0)</f>
        <v>0</v>
      </c>
      <c r="X60">
        <f>IFERROR(EjercicioCalculos[[#This Row],[DE_RATIO]]*EjercicioCalculos[[#This Row],[SHOCK2008]],"")</f>
        <v>0</v>
      </c>
      <c r="Y60">
        <f>IFERROR(EjercicioCalculos[[#This Row],[SHOCK1516]]*EjercicioCalculos[[#This Row],[DE_RATIO]],"")</f>
        <v>0</v>
      </c>
      <c r="Z60">
        <f>IFERROR(EjercicioCalculos[[#This Row],[SHOCK2020]]*EjercicioCalculos[[#This Row],[DE_RATIO]],"")</f>
        <v>0</v>
      </c>
    </row>
    <row r="61" spans="1:26" x14ac:dyDescent="0.2">
      <c r="A61" t="str">
        <f>EjercicioCalculos[[#This Row],[FIRM]]&amp;EjercicioCalculos[[#This Row],[YEAR]]</f>
        <v>BP2016</v>
      </c>
      <c r="B61" t="str">
        <f>PANEL_BASE!A59</f>
        <v>BP</v>
      </c>
      <c r="C61">
        <f>PANEL_BASE!B59</f>
        <v>2016</v>
      </c>
      <c r="D61">
        <f>VLOOKUP($B61&amp;$C61,Empresas_Valores[#All],_xlfn.XLOOKUP(D$3,RAW_EMPRESAS!$A$2:$K$2,RAW_EMPRESAS!$A$1:$K$1,0,0),0)</f>
        <v>186606</v>
      </c>
      <c r="E61">
        <f>VLOOKUP($B61&amp;$C61,Empresas_Valores[#All],_xlfn.XLOOKUP(E$3,RAW_EMPRESAS!$A$2:$K$2,RAW_EMPRESAS!$A$1:$K$1,0,0),0)</f>
        <v>14075</v>
      </c>
      <c r="F61">
        <f>VLOOKUP($B61&amp;$C61,Empresas_Valores[#All],_xlfn.XLOOKUP(F$3,RAW_EMPRESAS!$A$2:$K$2,RAW_EMPRESAS!$A$1:$K$1,0,0),0)</f>
        <v>114</v>
      </c>
      <c r="G61">
        <f>VLOOKUP($B61&amp;$C61,Empresas_Valores[#All],_xlfn.XLOOKUP(G$3,RAW_EMPRESAS!$A$2:$K$2,RAW_EMPRESAS!$A$1:$K$1,0,0),0)</f>
        <v>263316</v>
      </c>
      <c r="H61">
        <f>VLOOKUP($B61&amp;$C61,Empresas_Valores[#All],_xlfn.XLOOKUP(H$3,RAW_EMPRESAS!$A$2:$K$2,RAW_EMPRESAS!$A$1:$K$1,0,0),0)</f>
        <v>96843</v>
      </c>
      <c r="I61">
        <f>VLOOKUP($B61&amp;$C61,Empresas_Valores[#All],_xlfn.XLOOKUP(I$3,RAW_EMPRESAS!$A$2:$K$2,RAW_EMPRESAS!$A$1:$K$1,0,0),0)</f>
        <v>51666</v>
      </c>
      <c r="J61">
        <f>VLOOKUP($B61&amp;$C61,Empresas_Valores[#All],_xlfn.XLOOKUP(J$3,RAW_EMPRESAS!$A$2:$K$2,RAW_EMPRESAS!$A$1:$K$1,0,0),0)</f>
        <v>26544</v>
      </c>
      <c r="K61">
        <f>VLOOKUP($B61&amp;$C61,Empresas_Valores[#All],_xlfn.XLOOKUP(K$3,RAW_EMPRESAS!$A$2:$K$2,RAW_EMPRESAS!$A$1:$K$1,0,0),0)</f>
        <v>103419.72222222222</v>
      </c>
      <c r="L61" s="14">
        <f>VLOOKUP(EjercicioCalculos[[#This Row],[YEAR]],Brent[#All],2,0)</f>
        <v>44.218333333333334</v>
      </c>
      <c r="M61">
        <f>IFERROR(EjercicioCalculos[[#This Row],[NET_INCOME]]/EjercicioCalculos[[#This Row],[TOTAL_ASSETS]],"")</f>
        <v>4.3293988971425965E-4</v>
      </c>
      <c r="N61">
        <f>IFERROR(EjercicioCalculos[[#This Row],[NET_INCOME]]/EjercicioCalculos[[#This Row],[TOTAL_EQUITY]],"")</f>
        <v>1.1771630370806356E-3</v>
      </c>
      <c r="O61">
        <f>IFERROR(EjercicioCalculos[[#This Row],[EBITDA]]/EjercicioCalculos[[#This Row],[REVENUE]],"")</f>
        <v>7.5426299261545718E-2</v>
      </c>
      <c r="P61">
        <f>IFERROR(EjercicioCalculos[[#This Row],[TOTAL_DEBT]]/EjercicioCalculos[[#This Row],[TOTAL_EQUITY]],"")</f>
        <v>0.53350267959480813</v>
      </c>
      <c r="Q61">
        <f>IFERROR(EjercicioCalculos[[#This Row],[TOTAL_DEBT]]-EjercicioCalculos[[#This Row],[CASH]],"")</f>
        <v>25122</v>
      </c>
      <c r="R61">
        <f>IFERROR(EjercicioCalculos[[#This Row],[NET_DEBT]]/EjercicioCalculos[[#This Row],[EBITDA]],"")</f>
        <v>1.7848667850799289</v>
      </c>
      <c r="S61">
        <f>IFERROR(LN(EjercicioCalculos[[#This Row],[TOTAL_ASSETS]]),"")</f>
        <v>12.48111011082387</v>
      </c>
      <c r="T61">
        <f>IFERROR(EjercicioCalculos[[#This Row],[CASH]]/EjercicioCalculos[[#This Row],[TOTAL_ASSETS]],"")</f>
        <v>0.10080663537346762</v>
      </c>
      <c r="U61">
        <f>IF(EjercicioCalculos[[#This Row],[YEAR]]=2008,1,0)</f>
        <v>0</v>
      </c>
      <c r="V61">
        <f>IF(OR(EjercicioCalculos[[#This Row],[YEAR]]=2015,EjercicioCalculos[[#This Row],[YEAR]]=2016),1,0)</f>
        <v>1</v>
      </c>
      <c r="W61">
        <f>IF(EjercicioCalculos[[#This Row],[YEAR]]=2020,1,0)</f>
        <v>0</v>
      </c>
      <c r="X61">
        <f>IFERROR(EjercicioCalculos[[#This Row],[DE_RATIO]]*EjercicioCalculos[[#This Row],[SHOCK2008]],"")</f>
        <v>0</v>
      </c>
      <c r="Y61">
        <f>IFERROR(EjercicioCalculos[[#This Row],[SHOCK1516]]*EjercicioCalculos[[#This Row],[DE_RATIO]],"")</f>
        <v>0.53350267959480813</v>
      </c>
      <c r="Z61">
        <f>IFERROR(EjercicioCalculos[[#This Row],[SHOCK2020]]*EjercicioCalculos[[#This Row],[DE_RATIO]],"")</f>
        <v>0</v>
      </c>
    </row>
    <row r="62" spans="1:26" x14ac:dyDescent="0.2">
      <c r="A62" t="str">
        <f>EjercicioCalculos[[#This Row],[FIRM]]&amp;EjercicioCalculos[[#This Row],[YEAR]]</f>
        <v>BP2015</v>
      </c>
      <c r="B62" t="str">
        <f>PANEL_BASE!A60</f>
        <v>BP</v>
      </c>
      <c r="C62">
        <f>PANEL_BASE!B60</f>
        <v>2015</v>
      </c>
      <c r="D62">
        <f>VLOOKUP($B62&amp;$C62,Empresas_Valores[#All],_xlfn.XLOOKUP(D$3,RAW_EMPRESAS!$A$2:$K$2,RAW_EMPRESAS!$A$1:$K$1,0,0),0)</f>
        <v>225982</v>
      </c>
      <c r="E62">
        <f>VLOOKUP($B62&amp;$C62,Empresas_Valores[#All],_xlfn.XLOOKUP(E$3,RAW_EMPRESAS!$A$2:$K$2,RAW_EMPRESAS!$A$1:$K$1,0,0),0)</f>
        <v>7301</v>
      </c>
      <c r="F62">
        <f>VLOOKUP($B62&amp;$C62,Empresas_Valores[#All],_xlfn.XLOOKUP(F$3,RAW_EMPRESAS!$A$2:$K$2,RAW_EMPRESAS!$A$1:$K$1,0,0),0)</f>
        <v>-6484</v>
      </c>
      <c r="G62">
        <f>VLOOKUP($B62&amp;$C62,Empresas_Valores[#All],_xlfn.XLOOKUP(G$3,RAW_EMPRESAS!$A$2:$K$2,RAW_EMPRESAS!$A$1:$K$1,0,0),0)</f>
        <v>261832</v>
      </c>
      <c r="H62">
        <f>VLOOKUP($B62&amp;$C62,Empresas_Valores[#All],_xlfn.XLOOKUP(H$3,RAW_EMPRESAS!$A$2:$K$2,RAW_EMPRESAS!$A$1:$K$1,0,0),0)</f>
        <v>98387</v>
      </c>
      <c r="I62">
        <f>VLOOKUP($B62&amp;$C62,Empresas_Valores[#All],_xlfn.XLOOKUP(I$3,RAW_EMPRESAS!$A$2:$K$2,RAW_EMPRESAS!$A$1:$K$1,0,0),0)</f>
        <v>46224</v>
      </c>
      <c r="J62">
        <f>VLOOKUP($B62&amp;$C62,Empresas_Valores[#All],_xlfn.XLOOKUP(J$3,RAW_EMPRESAS!$A$2:$K$2,RAW_EMPRESAS!$A$1:$K$1,0,0),0)</f>
        <v>30850</v>
      </c>
      <c r="K62">
        <f>VLOOKUP($B62&amp;$C62,Empresas_Valores[#All],_xlfn.XLOOKUP(K$3,RAW_EMPRESAS!$A$2:$K$2,RAW_EMPRESAS!$A$1:$K$1,0,0),0)</f>
        <v>114144.08730158731</v>
      </c>
      <c r="L62" s="14">
        <f>VLOOKUP(EjercicioCalculos[[#This Row],[YEAR]],Brent[#All],2,0)</f>
        <v>49.185833333333335</v>
      </c>
      <c r="M62">
        <f>IFERROR(EjercicioCalculos[[#This Row],[NET_INCOME]]/EjercicioCalculos[[#This Row],[TOTAL_ASSETS]],"")</f>
        <v>-2.4763970790430506E-2</v>
      </c>
      <c r="N62">
        <f>IFERROR(EjercicioCalculos[[#This Row],[NET_INCOME]]/EjercicioCalculos[[#This Row],[TOTAL_EQUITY]],"")</f>
        <v>-6.5903015642310464E-2</v>
      </c>
      <c r="O62">
        <f>IFERROR(EjercicioCalculos[[#This Row],[EBITDA]]/EjercicioCalculos[[#This Row],[REVENUE]],"")</f>
        <v>3.230788292872884E-2</v>
      </c>
      <c r="P62">
        <f>IFERROR(EjercicioCalculos[[#This Row],[TOTAL_DEBT]]/EjercicioCalculos[[#This Row],[TOTAL_EQUITY]],"")</f>
        <v>0.46981816703426266</v>
      </c>
      <c r="Q62">
        <f>IFERROR(EjercicioCalculos[[#This Row],[TOTAL_DEBT]]-EjercicioCalculos[[#This Row],[CASH]],"")</f>
        <v>15374</v>
      </c>
      <c r="R62">
        <f>IFERROR(EjercicioCalculos[[#This Row],[NET_DEBT]]/EjercicioCalculos[[#This Row],[EBITDA]],"")</f>
        <v>2.1057389398712507</v>
      </c>
      <c r="S62">
        <f>IFERROR(LN(EjercicioCalculos[[#This Row],[TOTAL_ASSETS]]),"")</f>
        <v>12.475458355698837</v>
      </c>
      <c r="T62">
        <f>IFERROR(EjercicioCalculos[[#This Row],[CASH]]/EjercicioCalculos[[#This Row],[TOTAL_ASSETS]],"")</f>
        <v>0.11782364264108283</v>
      </c>
      <c r="U62">
        <f>IF(EjercicioCalculos[[#This Row],[YEAR]]=2008,1,0)</f>
        <v>0</v>
      </c>
      <c r="V62">
        <f>IF(OR(EjercicioCalculos[[#This Row],[YEAR]]=2015,EjercicioCalculos[[#This Row],[YEAR]]=2016),1,0)</f>
        <v>1</v>
      </c>
      <c r="W62">
        <f>IF(EjercicioCalculos[[#This Row],[YEAR]]=2020,1,0)</f>
        <v>0</v>
      </c>
      <c r="X62">
        <f>IFERROR(EjercicioCalculos[[#This Row],[DE_RATIO]]*EjercicioCalculos[[#This Row],[SHOCK2008]],"")</f>
        <v>0</v>
      </c>
      <c r="Y62">
        <f>IFERROR(EjercicioCalculos[[#This Row],[SHOCK1516]]*EjercicioCalculos[[#This Row],[DE_RATIO]],"")</f>
        <v>0.46981816703426266</v>
      </c>
      <c r="Z62">
        <f>IFERROR(EjercicioCalculos[[#This Row],[SHOCK2020]]*EjercicioCalculos[[#This Row],[DE_RATIO]],"")</f>
        <v>0</v>
      </c>
    </row>
    <row r="63" spans="1:26" x14ac:dyDescent="0.2">
      <c r="A63" t="str">
        <f>EjercicioCalculos[[#This Row],[FIRM]]&amp;EjercicioCalculos[[#This Row],[YEAR]]</f>
        <v>BP2014</v>
      </c>
      <c r="B63" t="str">
        <f>PANEL_BASE!A61</f>
        <v>BP</v>
      </c>
      <c r="C63">
        <f>PANEL_BASE!B61</f>
        <v>2014</v>
      </c>
      <c r="D63">
        <f>VLOOKUP($B63&amp;$C63,Empresas_Valores[#All],_xlfn.XLOOKUP(D$3,RAW_EMPRESAS!$A$2:$K$2,RAW_EMPRESAS!$A$1:$K$1,0,0),0)</f>
        <v>358678</v>
      </c>
      <c r="E63">
        <f>VLOOKUP($B63&amp;$C63,Empresas_Valores[#All],_xlfn.XLOOKUP(E$3,RAW_EMPRESAS!$A$2:$K$2,RAW_EMPRESAS!$A$1:$K$1,0,0),0)</f>
        <v>21575</v>
      </c>
      <c r="F63">
        <f>VLOOKUP($B63&amp;$C63,Empresas_Valores[#All],_xlfn.XLOOKUP(F$3,RAW_EMPRESAS!$A$2:$K$2,RAW_EMPRESAS!$A$1:$K$1,0,0),0)</f>
        <v>3778</v>
      </c>
      <c r="G63">
        <f>VLOOKUP($B63&amp;$C63,Empresas_Valores[#All],_xlfn.XLOOKUP(G$3,RAW_EMPRESAS!$A$2:$K$2,RAW_EMPRESAS!$A$1:$K$1,0,0),0)</f>
        <v>284305</v>
      </c>
      <c r="H63">
        <f>VLOOKUP($B63&amp;$C63,Empresas_Valores[#All],_xlfn.XLOOKUP(H$3,RAW_EMPRESAS!$A$2:$K$2,RAW_EMPRESAS!$A$1:$K$1,0,0),0)</f>
        <v>112642</v>
      </c>
      <c r="I63">
        <f>VLOOKUP($B63&amp;$C63,Empresas_Valores[#All],_xlfn.XLOOKUP(I$3,RAW_EMPRESAS!$A$2:$K$2,RAW_EMPRESAS!$A$1:$K$1,0,0),0)</f>
        <v>45977</v>
      </c>
      <c r="J63">
        <f>VLOOKUP($B63&amp;$C63,Empresas_Valores[#All],_xlfn.XLOOKUP(J$3,RAW_EMPRESAS!$A$2:$K$2,RAW_EMPRESAS!$A$1:$K$1,0,0),0)</f>
        <v>35257</v>
      </c>
      <c r="K63">
        <f>VLOOKUP($B63&amp;$C63,Empresas_Valores[#All],_xlfn.XLOOKUP(K$3,RAW_EMPRESAS!$A$2:$K$2,RAW_EMPRESAS!$A$1:$K$1,0,0),0)</f>
        <v>144089.64285714287</v>
      </c>
      <c r="L63" s="14">
        <f>VLOOKUP(EjercicioCalculos[[#This Row],[YEAR]],Brent[#All],2,0)</f>
        <v>91.56</v>
      </c>
      <c r="M63">
        <f>IFERROR(EjercicioCalculos[[#This Row],[NET_INCOME]]/EjercicioCalculos[[#This Row],[TOTAL_ASSETS]],"")</f>
        <v>1.3288545751921352E-2</v>
      </c>
      <c r="N63">
        <f>IFERROR(EjercicioCalculos[[#This Row],[NET_INCOME]]/EjercicioCalculos[[#This Row],[TOTAL_EQUITY]],"")</f>
        <v>3.3539887430976009E-2</v>
      </c>
      <c r="O63">
        <f>IFERROR(EjercicioCalculos[[#This Row],[EBITDA]]/EjercicioCalculos[[#This Row],[REVENUE]],"")</f>
        <v>6.0151445028688681E-2</v>
      </c>
      <c r="P63">
        <f>IFERROR(EjercicioCalculos[[#This Row],[TOTAL_DEBT]]/EjercicioCalculos[[#This Row],[TOTAL_EQUITY]],"")</f>
        <v>0.40816924415404554</v>
      </c>
      <c r="Q63">
        <f>IFERROR(EjercicioCalculos[[#This Row],[TOTAL_DEBT]]-EjercicioCalculos[[#This Row],[CASH]],"")</f>
        <v>10720</v>
      </c>
      <c r="R63">
        <f>IFERROR(EjercicioCalculos[[#This Row],[NET_DEBT]]/EjercicioCalculos[[#This Row],[EBITDA]],"")</f>
        <v>0.49687137891077637</v>
      </c>
      <c r="S63">
        <f>IFERROR(LN(EjercicioCalculos[[#This Row],[TOTAL_ASSETS]]),"")</f>
        <v>12.557802884540367</v>
      </c>
      <c r="T63">
        <f>IFERROR(EjercicioCalculos[[#This Row],[CASH]]/EjercicioCalculos[[#This Row],[TOTAL_ASSETS]],"")</f>
        <v>0.12401118517085524</v>
      </c>
      <c r="U63">
        <f>IF(EjercicioCalculos[[#This Row],[YEAR]]=2008,1,0)</f>
        <v>0</v>
      </c>
      <c r="V63">
        <f>IF(OR(EjercicioCalculos[[#This Row],[YEAR]]=2015,EjercicioCalculos[[#This Row],[YEAR]]=2016),1,0)</f>
        <v>0</v>
      </c>
      <c r="W63">
        <f>IF(EjercicioCalculos[[#This Row],[YEAR]]=2020,1,0)</f>
        <v>0</v>
      </c>
      <c r="X63">
        <f>IFERROR(EjercicioCalculos[[#This Row],[DE_RATIO]]*EjercicioCalculos[[#This Row],[SHOCK2008]],"")</f>
        <v>0</v>
      </c>
      <c r="Y63">
        <f>IFERROR(EjercicioCalculos[[#This Row],[SHOCK1516]]*EjercicioCalculos[[#This Row],[DE_RATIO]],"")</f>
        <v>0</v>
      </c>
      <c r="Z63">
        <f>IFERROR(EjercicioCalculos[[#This Row],[SHOCK2020]]*EjercicioCalculos[[#This Row],[DE_RATIO]],"")</f>
        <v>0</v>
      </c>
    </row>
    <row r="64" spans="1:26" x14ac:dyDescent="0.2">
      <c r="A64" t="str">
        <f>EjercicioCalculos[[#This Row],[FIRM]]&amp;EjercicioCalculos[[#This Row],[YEAR]]</f>
        <v>BP2013</v>
      </c>
      <c r="B64" t="str">
        <f>PANEL_BASE!A62</f>
        <v>BP</v>
      </c>
      <c r="C64">
        <f>PANEL_BASE!B62</f>
        <v>2013</v>
      </c>
      <c r="D64">
        <f>VLOOKUP($B64&amp;$C64,Empresas_Valores[#All],_xlfn.XLOOKUP(D$3,RAW_EMPRESAS!$A$2:$K$2,RAW_EMPRESAS!$A$1:$K$1,0,0),0)</f>
        <v>396217</v>
      </c>
      <c r="E64">
        <f>VLOOKUP($B64&amp;$C64,Empresas_Valores[#All],_xlfn.XLOOKUP(E$3,RAW_EMPRESAS!$A$2:$K$2,RAW_EMPRESAS!$A$1:$K$1,0,0),0)</f>
        <v>45279</v>
      </c>
      <c r="F64">
        <f>VLOOKUP($B64&amp;$C64,Empresas_Valores[#All],_xlfn.XLOOKUP(F$3,RAW_EMPRESAS!$A$2:$K$2,RAW_EMPRESAS!$A$1:$K$1,0,0),0)</f>
        <v>23451</v>
      </c>
      <c r="G64">
        <f>VLOOKUP($B64&amp;$C64,Empresas_Valores[#All],_xlfn.XLOOKUP(G$3,RAW_EMPRESAS!$A$2:$K$2,RAW_EMPRESAS!$A$1:$K$1,0,0),0)</f>
        <v>305690</v>
      </c>
      <c r="H64">
        <f>VLOOKUP($B64&amp;$C64,Empresas_Valores[#All],_xlfn.XLOOKUP(H$3,RAW_EMPRESAS!$A$2:$K$2,RAW_EMPRESAS!$A$1:$K$1,0,0),0)</f>
        <v>130407</v>
      </c>
      <c r="I64">
        <f>VLOOKUP($B64&amp;$C64,Empresas_Valores[#All],_xlfn.XLOOKUP(I$3,RAW_EMPRESAS!$A$2:$K$2,RAW_EMPRESAS!$A$1:$K$1,0,0),0)</f>
        <v>40811</v>
      </c>
      <c r="J64">
        <f>VLOOKUP($B64&amp;$C64,Empresas_Valores[#All],_xlfn.XLOOKUP(J$3,RAW_EMPRESAS!$A$2:$K$2,RAW_EMPRESAS!$A$1:$K$1,0,0),0)</f>
        <v>25662</v>
      </c>
      <c r="K64">
        <f>VLOOKUP($B64&amp;$C64,Empresas_Valores[#All],_xlfn.XLOOKUP(K$3,RAW_EMPRESAS!$A$2:$K$2,RAW_EMPRESAS!$A$1:$K$1,0,0),0)</f>
        <v>136511.3492063492</v>
      </c>
      <c r="L64" s="14">
        <f>VLOOKUP(EjercicioCalculos[[#This Row],[YEAR]],Brent[#All],2,0)</f>
        <v>97.573333333333338</v>
      </c>
      <c r="M64">
        <f>IFERROR(EjercicioCalculos[[#This Row],[NET_INCOME]]/EjercicioCalculos[[#This Row],[TOTAL_ASSETS]],"")</f>
        <v>7.6714972684745988E-2</v>
      </c>
      <c r="N64">
        <f>IFERROR(EjercicioCalculos[[#This Row],[NET_INCOME]]/EjercicioCalculos[[#This Row],[TOTAL_EQUITY]],"")</f>
        <v>0.17982930364167568</v>
      </c>
      <c r="O64">
        <f>IFERROR(EjercicioCalculos[[#This Row],[EBITDA]]/EjercicioCalculos[[#This Row],[REVENUE]],"")</f>
        <v>0.11427828689834106</v>
      </c>
      <c r="P64">
        <f>IFERROR(EjercicioCalculos[[#This Row],[TOTAL_DEBT]]/EjercicioCalculos[[#This Row],[TOTAL_EQUITY]],"")</f>
        <v>0.3129509918946069</v>
      </c>
      <c r="Q64">
        <f>IFERROR(EjercicioCalculos[[#This Row],[TOTAL_DEBT]]-EjercicioCalculos[[#This Row],[CASH]],"")</f>
        <v>15149</v>
      </c>
      <c r="R64">
        <f>IFERROR(EjercicioCalculos[[#This Row],[NET_DEBT]]/EjercicioCalculos[[#This Row],[EBITDA]],"")</f>
        <v>0.33457010976390822</v>
      </c>
      <c r="S64">
        <f>IFERROR(LN(EjercicioCalculos[[#This Row],[TOTAL_ASSETS]]),"")</f>
        <v>12.63032679553492</v>
      </c>
      <c r="T64">
        <f>IFERROR(EjercicioCalculos[[#This Row],[CASH]]/EjercicioCalculos[[#This Row],[TOTAL_ASSETS]],"")</f>
        <v>8.3947790245019457E-2</v>
      </c>
      <c r="U64">
        <f>IF(EjercicioCalculos[[#This Row],[YEAR]]=2008,1,0)</f>
        <v>0</v>
      </c>
      <c r="V64">
        <f>IF(OR(EjercicioCalculos[[#This Row],[YEAR]]=2015,EjercicioCalculos[[#This Row],[YEAR]]=2016),1,0)</f>
        <v>0</v>
      </c>
      <c r="W64">
        <f>IF(EjercicioCalculos[[#This Row],[YEAR]]=2020,1,0)</f>
        <v>0</v>
      </c>
      <c r="X64">
        <f>IFERROR(EjercicioCalculos[[#This Row],[DE_RATIO]]*EjercicioCalculos[[#This Row],[SHOCK2008]],"")</f>
        <v>0</v>
      </c>
      <c r="Y64">
        <f>IFERROR(EjercicioCalculos[[#This Row],[SHOCK1516]]*EjercicioCalculos[[#This Row],[DE_RATIO]],"")</f>
        <v>0</v>
      </c>
      <c r="Z64">
        <f>IFERROR(EjercicioCalculos[[#This Row],[SHOCK2020]]*EjercicioCalculos[[#This Row],[DE_RATIO]],"")</f>
        <v>0</v>
      </c>
    </row>
    <row r="65" spans="1:26" x14ac:dyDescent="0.2">
      <c r="A65" t="str">
        <f>EjercicioCalculos[[#This Row],[FIRM]]&amp;EjercicioCalculos[[#This Row],[YEAR]]</f>
        <v>BP2012</v>
      </c>
      <c r="B65" t="str">
        <f>PANEL_BASE!A63</f>
        <v>BP</v>
      </c>
      <c r="C65">
        <f>PANEL_BASE!B63</f>
        <v>2012</v>
      </c>
      <c r="D65">
        <f>VLOOKUP($B65&amp;$C65,Empresas_Valores[#All],_xlfn.XLOOKUP(D$3,RAW_EMPRESAS!$A$2:$K$2,RAW_EMPRESAS!$A$1:$K$1,0,0),0)</f>
        <v>388074</v>
      </c>
      <c r="E65">
        <f>VLOOKUP($B65&amp;$C65,Empresas_Valores[#All],_xlfn.XLOOKUP(E$3,RAW_EMPRESAS!$A$2:$K$2,RAW_EMPRESAS!$A$1:$K$1,0,0),0)</f>
        <v>32456</v>
      </c>
      <c r="F65">
        <f>VLOOKUP($B65&amp;$C65,Empresas_Valores[#All],_xlfn.XLOOKUP(F$3,RAW_EMPRESAS!$A$2:$K$2,RAW_EMPRESAS!$A$1:$K$1,0,0),0)</f>
        <v>11015</v>
      </c>
      <c r="G65">
        <f>VLOOKUP($B65&amp;$C65,Empresas_Valores[#All],_xlfn.XLOOKUP(G$3,RAW_EMPRESAS!$A$2:$K$2,RAW_EMPRESAS!$A$1:$K$1,0,0),0)</f>
        <v>300466</v>
      </c>
      <c r="H65">
        <f>VLOOKUP($B65&amp;$C65,Empresas_Valores[#All],_xlfn.XLOOKUP(H$3,RAW_EMPRESAS!$A$2:$K$2,RAW_EMPRESAS!$A$1:$K$1,0,0),0)</f>
        <v>119752</v>
      </c>
      <c r="I65">
        <f>VLOOKUP($B65&amp;$C65,Empresas_Valores[#All],_xlfn.XLOOKUP(I$3,RAW_EMPRESAS!$A$2:$K$2,RAW_EMPRESAS!$A$1:$K$1,0,0),0)</f>
        <v>38767</v>
      </c>
      <c r="J65">
        <f>VLOOKUP($B65&amp;$C65,Empresas_Valores[#All],_xlfn.XLOOKUP(J$3,RAW_EMPRESAS!$A$2:$K$2,RAW_EMPRESAS!$A$1:$K$1,0,0),0)</f>
        <v>24461</v>
      </c>
      <c r="K65">
        <f>VLOOKUP($B65&amp;$C65,Empresas_Valores[#All],_xlfn.XLOOKUP(K$3,RAW_EMPRESAS!$A$2:$K$2,RAW_EMPRESAS!$A$1:$K$1,0,0),0)</f>
        <v>134261.04</v>
      </c>
      <c r="L65" s="14">
        <f>VLOOKUP(EjercicioCalculos[[#This Row],[YEAR]],Brent[#All],2,0)</f>
        <v>94.029166666666654</v>
      </c>
      <c r="M65">
        <f>IFERROR(EjercicioCalculos[[#This Row],[NET_INCOME]]/EjercicioCalculos[[#This Row],[TOTAL_ASSETS]],"")</f>
        <v>3.6659721898650764E-2</v>
      </c>
      <c r="N65">
        <f>IFERROR(EjercicioCalculos[[#This Row],[NET_INCOME]]/EjercicioCalculos[[#This Row],[TOTAL_EQUITY]],"")</f>
        <v>9.1981762308771461E-2</v>
      </c>
      <c r="O65">
        <f>IFERROR(EjercicioCalculos[[#This Row],[EBITDA]]/EjercicioCalculos[[#This Row],[REVENUE]],"")</f>
        <v>8.3633533810561905E-2</v>
      </c>
      <c r="P65">
        <f>IFERROR(EjercicioCalculos[[#This Row],[TOTAL_DEBT]]/EjercicioCalculos[[#This Row],[TOTAL_EQUITY]],"")</f>
        <v>0.32372736989778877</v>
      </c>
      <c r="Q65">
        <f>IFERROR(EjercicioCalculos[[#This Row],[TOTAL_DEBT]]-EjercicioCalculos[[#This Row],[CASH]],"")</f>
        <v>14306</v>
      </c>
      <c r="R65">
        <f>IFERROR(EjercicioCalculos[[#This Row],[NET_DEBT]]/EjercicioCalculos[[#This Row],[EBITDA]],"")</f>
        <v>0.44078136554104019</v>
      </c>
      <c r="S65">
        <f>IFERROR(LN(EjercicioCalculos[[#This Row],[TOTAL_ASSETS]]),"")</f>
        <v>12.613089881797313</v>
      </c>
      <c r="T65">
        <f>IFERROR(EjercicioCalculos[[#This Row],[CASH]]/EjercicioCalculos[[#This Row],[TOTAL_ASSETS]],"")</f>
        <v>8.1410209474616094E-2</v>
      </c>
      <c r="U65">
        <f>IF(EjercicioCalculos[[#This Row],[YEAR]]=2008,1,0)</f>
        <v>0</v>
      </c>
      <c r="V65">
        <f>IF(OR(EjercicioCalculos[[#This Row],[YEAR]]=2015,EjercicioCalculos[[#This Row],[YEAR]]=2016),1,0)</f>
        <v>0</v>
      </c>
      <c r="W65">
        <f>IF(EjercicioCalculos[[#This Row],[YEAR]]=2020,1,0)</f>
        <v>0</v>
      </c>
      <c r="X65">
        <f>IFERROR(EjercicioCalculos[[#This Row],[DE_RATIO]]*EjercicioCalculos[[#This Row],[SHOCK2008]],"")</f>
        <v>0</v>
      </c>
      <c r="Y65">
        <f>IFERROR(EjercicioCalculos[[#This Row],[SHOCK1516]]*EjercicioCalculos[[#This Row],[DE_RATIO]],"")</f>
        <v>0</v>
      </c>
      <c r="Z65">
        <f>IFERROR(EjercicioCalculos[[#This Row],[SHOCK2020]]*EjercicioCalculos[[#This Row],[DE_RATIO]],"")</f>
        <v>0</v>
      </c>
    </row>
    <row r="66" spans="1:26" x14ac:dyDescent="0.2">
      <c r="A66" t="str">
        <f>EjercicioCalculos[[#This Row],[FIRM]]&amp;EjercicioCalculos[[#This Row],[YEAR]]</f>
        <v>BP2011</v>
      </c>
      <c r="B66" t="str">
        <f>PANEL_BASE!A64</f>
        <v>BP</v>
      </c>
      <c r="C66">
        <f>PANEL_BASE!B64</f>
        <v>2011</v>
      </c>
      <c r="D66">
        <f>VLOOKUP($B66&amp;$C66,Empresas_Valores[#All],_xlfn.XLOOKUP(D$3,RAW_EMPRESAS!$A$2:$K$2,RAW_EMPRESAS!$A$1:$K$1,0,0),0)</f>
        <v>386216</v>
      </c>
      <c r="E66">
        <f>VLOOKUP($B66&amp;$C66,Empresas_Valores[#All],_xlfn.XLOOKUP(E$3,RAW_EMPRESAS!$A$2:$K$2,RAW_EMPRESAS!$A$1:$K$1,0,0),0)</f>
        <v>51172</v>
      </c>
      <c r="F66">
        <f>VLOOKUP($B66&amp;$C66,Empresas_Valores[#All],_xlfn.XLOOKUP(F$3,RAW_EMPRESAS!$A$2:$K$2,RAW_EMPRESAS!$A$1:$K$1,0,0),0)</f>
        <v>25210</v>
      </c>
      <c r="G66">
        <f>VLOOKUP($B66&amp;$C66,Empresas_Valores[#All],_xlfn.XLOOKUP(G$3,RAW_EMPRESAS!$A$2:$K$2,RAW_EMPRESAS!$A$1:$K$1,0,0),0)</f>
        <v>292907</v>
      </c>
      <c r="H66">
        <f>VLOOKUP($B66&amp;$C66,Empresas_Valores[#All],_xlfn.XLOOKUP(H$3,RAW_EMPRESAS!$A$2:$K$2,RAW_EMPRESAS!$A$1:$K$1,0,0),0)</f>
        <v>112585</v>
      </c>
      <c r="I66">
        <f>VLOOKUP($B66&amp;$C66,Empresas_Valores[#All],_xlfn.XLOOKUP(I$3,RAW_EMPRESAS!$A$2:$K$2,RAW_EMPRESAS!$A$1:$K$1,0,0),0)</f>
        <v>35169</v>
      </c>
      <c r="J66">
        <f>VLOOKUP($B66&amp;$C66,Empresas_Valores[#All],_xlfn.XLOOKUP(J$3,RAW_EMPRESAS!$A$2:$K$2,RAW_EMPRESAS!$A$1:$K$1,0,0),0)</f>
        <v>18322</v>
      </c>
      <c r="K66">
        <f>VLOOKUP($B66&amp;$C66,Empresas_Valores[#All],_xlfn.XLOOKUP(K$3,RAW_EMPRESAS!$A$2:$K$2,RAW_EMPRESAS!$A$1:$K$1,0,0),0)</f>
        <v>136637.02380952382</v>
      </c>
      <c r="L66" s="14">
        <f>VLOOKUP(EjercicioCalculos[[#This Row],[YEAR]],Brent[#All],2,0)</f>
        <v>96.789166666666645</v>
      </c>
      <c r="M66">
        <f>IFERROR(EjercicioCalculos[[#This Row],[NET_INCOME]]/EjercicioCalculos[[#This Row],[TOTAL_ASSETS]],"")</f>
        <v>8.6068274230387126E-2</v>
      </c>
      <c r="N66">
        <f>IFERROR(EjercicioCalculos[[#This Row],[NET_INCOME]]/EjercicioCalculos[[#This Row],[TOTAL_EQUITY]],"")</f>
        <v>0.22391970511169337</v>
      </c>
      <c r="O66">
        <f>IFERROR(EjercicioCalculos[[#This Row],[EBITDA]]/EjercicioCalculos[[#This Row],[REVENUE]],"")</f>
        <v>0.13249580545601425</v>
      </c>
      <c r="P66">
        <f>IFERROR(EjercicioCalculos[[#This Row],[TOTAL_DEBT]]/EjercicioCalculos[[#This Row],[TOTAL_EQUITY]],"")</f>
        <v>0.31237731491761778</v>
      </c>
      <c r="Q66">
        <f>IFERROR(EjercicioCalculos[[#This Row],[TOTAL_DEBT]]-EjercicioCalculos[[#This Row],[CASH]],"")</f>
        <v>16847</v>
      </c>
      <c r="R66">
        <f>IFERROR(EjercicioCalculos[[#This Row],[NET_DEBT]]/EjercicioCalculos[[#This Row],[EBITDA]],"")</f>
        <v>0.32922301258500741</v>
      </c>
      <c r="S66">
        <f>IFERROR(LN(EjercicioCalculos[[#This Row],[TOTAL_ASSETS]]),"")</f>
        <v>12.587610431471868</v>
      </c>
      <c r="T66">
        <f>IFERROR(EjercicioCalculos[[#This Row],[CASH]]/EjercicioCalculos[[#This Row],[TOTAL_ASSETS]],"")</f>
        <v>6.2552277685408678E-2</v>
      </c>
      <c r="U66">
        <f>IF(EjercicioCalculos[[#This Row],[YEAR]]=2008,1,0)</f>
        <v>0</v>
      </c>
      <c r="V66">
        <f>IF(OR(EjercicioCalculos[[#This Row],[YEAR]]=2015,EjercicioCalculos[[#This Row],[YEAR]]=2016),1,0)</f>
        <v>0</v>
      </c>
      <c r="W66">
        <f>IF(EjercicioCalculos[[#This Row],[YEAR]]=2020,1,0)</f>
        <v>0</v>
      </c>
      <c r="X66">
        <f>IFERROR(EjercicioCalculos[[#This Row],[DE_RATIO]]*EjercicioCalculos[[#This Row],[SHOCK2008]],"")</f>
        <v>0</v>
      </c>
      <c r="Y66">
        <f>IFERROR(EjercicioCalculos[[#This Row],[SHOCK1516]]*EjercicioCalculos[[#This Row],[DE_RATIO]],"")</f>
        <v>0</v>
      </c>
      <c r="Z66">
        <f>IFERROR(EjercicioCalculos[[#This Row],[SHOCK2020]]*EjercicioCalculos[[#This Row],[DE_RATIO]],"")</f>
        <v>0</v>
      </c>
    </row>
    <row r="67" spans="1:26" x14ac:dyDescent="0.2">
      <c r="A67" t="str">
        <f>EjercicioCalculos[[#This Row],[FIRM]]&amp;EjercicioCalculos[[#This Row],[YEAR]]</f>
        <v>BP2010</v>
      </c>
      <c r="B67" t="str">
        <f>PANEL_BASE!A65</f>
        <v>BP</v>
      </c>
      <c r="C67">
        <f>PANEL_BASE!B65</f>
        <v>2010</v>
      </c>
      <c r="D67">
        <f>VLOOKUP($B67&amp;$C67,Empresas_Valores[#All],_xlfn.XLOOKUP(D$3,RAW_EMPRESAS!$A$2:$K$2,RAW_EMPRESAS!$A$1:$K$1,0,0),0)</f>
        <v>308928</v>
      </c>
      <c r="E67">
        <f>VLOOKUP($B67&amp;$C67,Empresas_Valores[#All],_xlfn.XLOOKUP(E$3,RAW_EMPRESAS!$A$2:$K$2,RAW_EMPRESAS!$A$1:$K$1,0,0),0)</f>
        <v>7462</v>
      </c>
      <c r="F67">
        <f>VLOOKUP($B67&amp;$C67,Empresas_Valores[#All],_xlfn.XLOOKUP(F$3,RAW_EMPRESAS!$A$2:$K$2,RAW_EMPRESAS!$A$1:$K$1,0,0),0)</f>
        <v>-3721</v>
      </c>
      <c r="G67">
        <f>VLOOKUP($B67&amp;$C67,Empresas_Valores[#All],_xlfn.XLOOKUP(G$3,RAW_EMPRESAS!$A$2:$K$2,RAW_EMPRESAS!$A$1:$K$1,0,0),0)</f>
        <v>272262</v>
      </c>
      <c r="H67">
        <f>VLOOKUP($B67&amp;$C67,Empresas_Valores[#All],_xlfn.XLOOKUP(H$3,RAW_EMPRESAS!$A$2:$K$2,RAW_EMPRESAS!$A$1:$K$1,0,0),0)</f>
        <v>95891</v>
      </c>
      <c r="I67">
        <f>VLOOKUP($B67&amp;$C67,Empresas_Valores[#All],_xlfn.XLOOKUP(I$3,RAW_EMPRESAS!$A$2:$K$2,RAW_EMPRESAS!$A$1:$K$1,0,0),0)</f>
        <v>30710</v>
      </c>
      <c r="J67">
        <f>VLOOKUP($B67&amp;$C67,Empresas_Valores[#All],_xlfn.XLOOKUP(J$3,RAW_EMPRESAS!$A$2:$K$2,RAW_EMPRESAS!$A$1:$K$1,0,0),0)</f>
        <v>24444</v>
      </c>
      <c r="K67">
        <f>VLOOKUP($B67&amp;$C67,Empresas_Valores[#All],_xlfn.XLOOKUP(K$3,RAW_EMPRESAS!$A$2:$K$2,RAW_EMPRESAS!$A$1:$K$1,0,0),0)</f>
        <v>141820.55555555556</v>
      </c>
      <c r="L67" s="14">
        <f>VLOOKUP(EjercicioCalculos[[#This Row],[YEAR]],Brent[#All],2,0)</f>
        <v>79.946666666666673</v>
      </c>
      <c r="M67">
        <f>IFERROR(EjercicioCalculos[[#This Row],[NET_INCOME]]/EjercicioCalculos[[#This Row],[TOTAL_ASSETS]],"")</f>
        <v>-1.3666982538877992E-2</v>
      </c>
      <c r="N67">
        <f>IFERROR(EjercicioCalculos[[#This Row],[NET_INCOME]]/EjercicioCalculos[[#This Row],[TOTAL_EQUITY]],"")</f>
        <v>-3.8804475915362235E-2</v>
      </c>
      <c r="O67">
        <f>IFERROR(EjercicioCalculos[[#This Row],[EBITDA]]/EjercicioCalculos[[#This Row],[REVENUE]],"")</f>
        <v>2.4154495545887715E-2</v>
      </c>
      <c r="P67">
        <f>IFERROR(EjercicioCalculos[[#This Row],[TOTAL_DEBT]]/EjercicioCalculos[[#This Row],[TOTAL_EQUITY]],"")</f>
        <v>0.3202594612633094</v>
      </c>
      <c r="Q67">
        <f>IFERROR(EjercicioCalculos[[#This Row],[TOTAL_DEBT]]-EjercicioCalculos[[#This Row],[CASH]],"")</f>
        <v>6266</v>
      </c>
      <c r="R67">
        <f>IFERROR(EjercicioCalculos[[#This Row],[NET_DEBT]]/EjercicioCalculos[[#This Row],[EBITDA]],"")</f>
        <v>0.83972125435540068</v>
      </c>
      <c r="S67">
        <f>IFERROR(LN(EjercicioCalculos[[#This Row],[TOTAL_ASSETS]]),"")</f>
        <v>12.514520116958824</v>
      </c>
      <c r="T67">
        <f>IFERROR(EjercicioCalculos[[#This Row],[CASH]]/EjercicioCalculos[[#This Row],[TOTAL_ASSETS]],"")</f>
        <v>8.9781166670339599E-2</v>
      </c>
      <c r="U67">
        <f>IF(EjercicioCalculos[[#This Row],[YEAR]]=2008,1,0)</f>
        <v>0</v>
      </c>
      <c r="V67">
        <f>IF(OR(EjercicioCalculos[[#This Row],[YEAR]]=2015,EjercicioCalculos[[#This Row],[YEAR]]=2016),1,0)</f>
        <v>0</v>
      </c>
      <c r="W67">
        <f>IF(EjercicioCalculos[[#This Row],[YEAR]]=2020,1,0)</f>
        <v>0</v>
      </c>
      <c r="X67">
        <f>IFERROR(EjercicioCalculos[[#This Row],[DE_RATIO]]*EjercicioCalculos[[#This Row],[SHOCK2008]],"")</f>
        <v>0</v>
      </c>
      <c r="Y67">
        <f>IFERROR(EjercicioCalculos[[#This Row],[SHOCK1516]]*EjercicioCalculos[[#This Row],[DE_RATIO]],"")</f>
        <v>0</v>
      </c>
      <c r="Z67">
        <f>IFERROR(EjercicioCalculos[[#This Row],[SHOCK2020]]*EjercicioCalculos[[#This Row],[DE_RATIO]],"")</f>
        <v>0</v>
      </c>
    </row>
    <row r="68" spans="1:26" x14ac:dyDescent="0.2">
      <c r="A68" t="str">
        <f>EjercicioCalculos[[#This Row],[FIRM]]&amp;EjercicioCalculos[[#This Row],[YEAR]]</f>
        <v>BP2009</v>
      </c>
      <c r="B68" t="str">
        <f>PANEL_BASE!A66</f>
        <v>BP</v>
      </c>
      <c r="C68">
        <f>PANEL_BASE!B66</f>
        <v>2009</v>
      </c>
      <c r="D68">
        <f>VLOOKUP($B68&amp;$C68,Empresas_Valores[#All],_xlfn.XLOOKUP(D$3,RAW_EMPRESAS!$A$2:$K$2,RAW_EMPRESAS!$A$1:$K$1,0,0),0)</f>
        <v>246138</v>
      </c>
      <c r="E68">
        <f>VLOOKUP($B68&amp;$C68,Empresas_Valores[#All],_xlfn.XLOOKUP(E$3,RAW_EMPRESAS!$A$2:$K$2,RAW_EMPRESAS!$A$1:$K$1,0,0),0)</f>
        <v>38532</v>
      </c>
      <c r="F68">
        <f>VLOOKUP($B68&amp;$C68,Empresas_Valores[#All],_xlfn.XLOOKUP(F$3,RAW_EMPRESAS!$A$2:$K$2,RAW_EMPRESAS!$A$1:$K$1,0,0),0)</f>
        <v>16578</v>
      </c>
      <c r="G68">
        <f>VLOOKUP($B68&amp;$C68,Empresas_Valores[#All],_xlfn.XLOOKUP(G$3,RAW_EMPRESAS!$A$2:$K$2,RAW_EMPRESAS!$A$1:$K$1,0,0),0)</f>
        <v>235968</v>
      </c>
      <c r="H68">
        <f>VLOOKUP($B68&amp;$C68,Empresas_Valores[#All],_xlfn.XLOOKUP(H$3,RAW_EMPRESAS!$A$2:$K$2,RAW_EMPRESAS!$A$1:$K$1,0,0),0)</f>
        <v>102113</v>
      </c>
      <c r="I68">
        <f>VLOOKUP($B68&amp;$C68,Empresas_Valores[#All],_xlfn.XLOOKUP(I$3,RAW_EMPRESAS!$A$2:$K$2,RAW_EMPRESAS!$A$1:$K$1,0,0),0)</f>
        <v>25518</v>
      </c>
      <c r="J68">
        <f>VLOOKUP($B68&amp;$C68,Empresas_Valores[#All],_xlfn.XLOOKUP(J$3,RAW_EMPRESAS!$A$2:$K$2,RAW_EMPRESAS!$A$1:$K$1,0,0),0)</f>
        <v>13306</v>
      </c>
      <c r="K68">
        <f>VLOOKUP($B68&amp;$C68,Empresas_Valores[#All],_xlfn.XLOOKUP(K$3,RAW_EMPRESAS!$A$2:$K$2,RAW_EMPRESAS!$A$1:$K$1,0,0),0)</f>
        <v>152595.11904761905</v>
      </c>
      <c r="L68" s="14">
        <f>VLOOKUP(EjercicioCalculos[[#This Row],[YEAR]],Brent[#All],2,0)</f>
        <v>63.775833333333338</v>
      </c>
      <c r="M68">
        <f>IFERROR(EjercicioCalculos[[#This Row],[NET_INCOME]]/EjercicioCalculos[[#This Row],[TOTAL_ASSETS]],"")</f>
        <v>7.0255288852725792E-2</v>
      </c>
      <c r="N68">
        <f>IFERROR(EjercicioCalculos[[#This Row],[NET_INCOME]]/EjercicioCalculos[[#This Row],[TOTAL_EQUITY]],"")</f>
        <v>0.16234955392555306</v>
      </c>
      <c r="O68">
        <f>IFERROR(EjercicioCalculos[[#This Row],[EBITDA]]/EjercicioCalculos[[#This Row],[REVENUE]],"")</f>
        <v>0.15654632766984375</v>
      </c>
      <c r="P68">
        <f>IFERROR(EjercicioCalculos[[#This Row],[TOTAL_DEBT]]/EjercicioCalculos[[#This Row],[TOTAL_EQUITY]],"")</f>
        <v>0.24989962100809887</v>
      </c>
      <c r="Q68">
        <f>IFERROR(EjercicioCalculos[[#This Row],[TOTAL_DEBT]]-EjercicioCalculos[[#This Row],[CASH]],"")</f>
        <v>12212</v>
      </c>
      <c r="R68">
        <f>IFERROR(EjercicioCalculos[[#This Row],[NET_DEBT]]/EjercicioCalculos[[#This Row],[EBITDA]],"")</f>
        <v>0.31693138170870966</v>
      </c>
      <c r="S68">
        <f>IFERROR(LN(EjercicioCalculos[[#This Row],[TOTAL_ASSETS]]),"")</f>
        <v>12.371451481593816</v>
      </c>
      <c r="T68">
        <f>IFERROR(EjercicioCalculos[[#This Row],[CASH]]/EjercicioCalculos[[#This Row],[TOTAL_ASSETS]],"")</f>
        <v>5.6389001898562517E-2</v>
      </c>
      <c r="U68">
        <f>IF(EjercicioCalculos[[#This Row],[YEAR]]=2008,1,0)</f>
        <v>0</v>
      </c>
      <c r="V68">
        <f>IF(OR(EjercicioCalculos[[#This Row],[YEAR]]=2015,EjercicioCalculos[[#This Row],[YEAR]]=2016),1,0)</f>
        <v>0</v>
      </c>
      <c r="W68">
        <f>IF(EjercicioCalculos[[#This Row],[YEAR]]=2020,1,0)</f>
        <v>0</v>
      </c>
      <c r="X68">
        <f>IFERROR(EjercicioCalculos[[#This Row],[DE_RATIO]]*EjercicioCalculos[[#This Row],[SHOCK2008]],"")</f>
        <v>0</v>
      </c>
      <c r="Y68">
        <f>IFERROR(EjercicioCalculos[[#This Row],[SHOCK1516]]*EjercicioCalculos[[#This Row],[DE_RATIO]],"")</f>
        <v>0</v>
      </c>
      <c r="Z68">
        <f>IFERROR(EjercicioCalculos[[#This Row],[SHOCK2020]]*EjercicioCalculos[[#This Row],[DE_RATIO]],"")</f>
        <v>0</v>
      </c>
    </row>
    <row r="69" spans="1:26" x14ac:dyDescent="0.2">
      <c r="A69" t="str">
        <f>EjercicioCalculos[[#This Row],[FIRM]]&amp;EjercicioCalculos[[#This Row],[YEAR]]</f>
        <v>BP2008</v>
      </c>
      <c r="B69" t="str">
        <f>PANEL_BASE!A67</f>
        <v>BP</v>
      </c>
      <c r="C69">
        <f>PANEL_BASE!B67</f>
        <v>2008</v>
      </c>
      <c r="D69">
        <f>VLOOKUP($B69&amp;$C69,Empresas_Valores[#All],_xlfn.XLOOKUP(D$3,RAW_EMPRESAS!$A$2:$K$2,RAW_EMPRESAS!$A$1:$K$1,0,0),0)</f>
        <v>367053</v>
      </c>
      <c r="E69">
        <f>VLOOKUP($B69&amp;$C69,Empresas_Valores[#All],_xlfn.XLOOKUP(E$3,RAW_EMPRESAS!$A$2:$K$2,RAW_EMPRESAS!$A$1:$K$1,0,0),0)</f>
        <v>46224</v>
      </c>
      <c r="F69">
        <f>VLOOKUP($B69&amp;$C69,Empresas_Valores[#All],_xlfn.XLOOKUP(F$3,RAW_EMPRESAS!$A$2:$K$2,RAW_EMPRESAS!$A$1:$K$1,0,0),0)</f>
        <v>21155</v>
      </c>
      <c r="G69">
        <f>VLOOKUP($B69&amp;$C69,Empresas_Valores[#All],_xlfn.XLOOKUP(G$3,RAW_EMPRESAS!$A$2:$K$2,RAW_EMPRESAS!$A$1:$K$1,0,0),0)</f>
        <v>228238</v>
      </c>
      <c r="H69">
        <f>VLOOKUP($B69&amp;$C69,Empresas_Valores[#All],_xlfn.XLOOKUP(H$3,RAW_EMPRESAS!$A$2:$K$2,RAW_EMPRESAS!$A$1:$K$1,0,0),0)</f>
        <v>92109</v>
      </c>
      <c r="I69">
        <f>VLOOKUP($B69&amp;$C69,Empresas_Valores[#All],_xlfn.XLOOKUP(I$3,RAW_EMPRESAS!$A$2:$K$2,RAW_EMPRESAS!$A$1:$K$1,0,0),0)</f>
        <v>17464</v>
      </c>
      <c r="J69">
        <f>VLOOKUP($B69&amp;$C69,Empresas_Valores[#All],_xlfn.XLOOKUP(J$3,RAW_EMPRESAS!$A$2:$K$2,RAW_EMPRESAS!$A$1:$K$1,0,0),0)</f>
        <v>16707</v>
      </c>
      <c r="K69">
        <f>VLOOKUP($B69&amp;$C69,Empresas_Valores[#All],_xlfn.XLOOKUP(K$3,RAW_EMPRESAS!$A$2:$K$2,RAW_EMPRESAS!$A$1:$K$1,0,0),0)</f>
        <v>187211.10671936758</v>
      </c>
      <c r="L69" s="14">
        <f>VLOOKUP(EjercicioCalculos[[#This Row],[YEAR]],Brent[#All],2,0)</f>
        <v>98.694166666666661</v>
      </c>
      <c r="M69">
        <f>IFERROR(EjercicioCalculos[[#This Row],[NET_INCOME]]/EjercicioCalculos[[#This Row],[TOTAL_ASSETS]],"")</f>
        <v>9.2688334107379144E-2</v>
      </c>
      <c r="N69">
        <f>IFERROR(EjercicioCalculos[[#This Row],[NET_INCOME]]/EjercicioCalculos[[#This Row],[TOTAL_EQUITY]],"")</f>
        <v>0.2296735389592765</v>
      </c>
      <c r="O69">
        <f>IFERROR(EjercicioCalculos[[#This Row],[EBITDA]]/EjercicioCalculos[[#This Row],[REVENUE]],"")</f>
        <v>0.12593276720255658</v>
      </c>
      <c r="P69">
        <f>IFERROR(EjercicioCalculos[[#This Row],[TOTAL_DEBT]]/EjercicioCalculos[[#This Row],[TOTAL_EQUITY]],"")</f>
        <v>0.18960145045543866</v>
      </c>
      <c r="Q69">
        <f>IFERROR(EjercicioCalculos[[#This Row],[TOTAL_DEBT]]-EjercicioCalculos[[#This Row],[CASH]],"")</f>
        <v>757</v>
      </c>
      <c r="R69">
        <f>IFERROR(EjercicioCalculos[[#This Row],[NET_DEBT]]/EjercicioCalculos[[#This Row],[EBITDA]],"")</f>
        <v>1.6376773970231913E-2</v>
      </c>
      <c r="S69">
        <f>IFERROR(LN(EjercicioCalculos[[#This Row],[TOTAL_ASSETS]]),"")</f>
        <v>12.338144223143065</v>
      </c>
      <c r="T69">
        <f>IFERROR(EjercicioCalculos[[#This Row],[CASH]]/EjercicioCalculos[[#This Row],[TOTAL_ASSETS]],"")</f>
        <v>7.3199905361946746E-2</v>
      </c>
      <c r="U69">
        <f>IF(EjercicioCalculos[[#This Row],[YEAR]]=2008,1,0)</f>
        <v>1</v>
      </c>
      <c r="V69">
        <f>IF(OR(EjercicioCalculos[[#This Row],[YEAR]]=2015,EjercicioCalculos[[#This Row],[YEAR]]=2016),1,0)</f>
        <v>0</v>
      </c>
      <c r="W69">
        <f>IF(EjercicioCalculos[[#This Row],[YEAR]]=2020,1,0)</f>
        <v>0</v>
      </c>
      <c r="X69">
        <f>IFERROR(EjercicioCalculos[[#This Row],[DE_RATIO]]*EjercicioCalculos[[#This Row],[SHOCK2008]],"")</f>
        <v>0.18960145045543866</v>
      </c>
      <c r="Y69">
        <f>IFERROR(EjercicioCalculos[[#This Row],[SHOCK1516]]*EjercicioCalculos[[#This Row],[DE_RATIO]],"")</f>
        <v>0</v>
      </c>
      <c r="Z69">
        <f>IFERROR(EjercicioCalculos[[#This Row],[SHOCK2020]]*EjercicioCalculos[[#This Row],[DE_RATIO]],"")</f>
        <v>0</v>
      </c>
    </row>
    <row r="70" spans="1:26" x14ac:dyDescent="0.2">
      <c r="A70" t="str">
        <f>EjercicioCalculos[[#This Row],[FIRM]]&amp;EjercicioCalculos[[#This Row],[YEAR]]</f>
        <v>BP2007</v>
      </c>
      <c r="B70" t="str">
        <f>PANEL_BASE!A68</f>
        <v>BP</v>
      </c>
      <c r="C70">
        <f>PANEL_BASE!B68</f>
        <v>2007</v>
      </c>
      <c r="D70">
        <f>VLOOKUP($B70&amp;$C70,Empresas_Valores[#All],_xlfn.XLOOKUP(D$3,RAW_EMPRESAS!$A$2:$K$2,RAW_EMPRESAS!$A$1:$K$1,0,0),0)</f>
        <v>291438</v>
      </c>
      <c r="E70">
        <f>VLOOKUP($B70&amp;$C70,Empresas_Valores[#All],_xlfn.XLOOKUP(E$3,RAW_EMPRESAS!$A$2:$K$2,RAW_EMPRESAS!$A$1:$K$1,0,0),0)</f>
        <v>42931</v>
      </c>
      <c r="F70">
        <f>VLOOKUP($B70&amp;$C70,Empresas_Valores[#All],_xlfn.XLOOKUP(F$3,RAW_EMPRESAS!$A$2:$K$2,RAW_EMPRESAS!$A$1:$K$1,0,0),0)</f>
        <v>20843</v>
      </c>
      <c r="G70">
        <f>VLOOKUP($B70&amp;$C70,Empresas_Valores[#All],_xlfn.XLOOKUP(G$3,RAW_EMPRESAS!$A$2:$K$2,RAW_EMPRESAS!$A$1:$K$1,0,0),0)</f>
        <v>236076</v>
      </c>
      <c r="H70">
        <f>VLOOKUP($B70&amp;$C70,Empresas_Valores[#All],_xlfn.XLOOKUP(H$3,RAW_EMPRESAS!$A$2:$K$2,RAW_EMPRESAS!$A$1:$K$1,0,0),0)</f>
        <v>94652</v>
      </c>
      <c r="I70">
        <f>VLOOKUP($B70&amp;$C70,Empresas_Valores[#All],_xlfn.XLOOKUP(I$3,RAW_EMPRESAS!$A$2:$K$2,RAW_EMPRESAS!$A$1:$K$1,0,0),0)</f>
        <v>15651</v>
      </c>
      <c r="J70">
        <f>VLOOKUP($B70&amp;$C70,Empresas_Valores[#All],_xlfn.XLOOKUP(J$3,RAW_EMPRESAS!$A$2:$K$2,RAW_EMPRESAS!$A$1:$K$1,0,0),0)</f>
        <v>9883</v>
      </c>
      <c r="K70">
        <f>VLOOKUP($B70&amp;$C70,Empresas_Valores[#All],_xlfn.XLOOKUP(K$3,RAW_EMPRESAS!$A$2:$K$2,RAW_EMPRESAS!$A$1:$K$1,0,0),0)</f>
        <v>219167.60956175299</v>
      </c>
      <c r="L70" s="14">
        <f>VLOOKUP(EjercicioCalculos[[#This Row],[YEAR]],Brent[#All],2,0)</f>
        <v>74.890833333333333</v>
      </c>
      <c r="M70">
        <f>IFERROR(EjercicioCalculos[[#This Row],[NET_INCOME]]/EjercicioCalculos[[#This Row],[TOTAL_ASSETS]],"")</f>
        <v>8.8289364441959367E-2</v>
      </c>
      <c r="N70">
        <f>IFERROR(EjercicioCalculos[[#This Row],[NET_INCOME]]/EjercicioCalculos[[#This Row],[TOTAL_EQUITY]],"")</f>
        <v>0.2202066517347758</v>
      </c>
      <c r="O70">
        <f>IFERROR(EjercicioCalculos[[#This Row],[EBITDA]]/EjercicioCalculos[[#This Row],[REVENUE]],"")</f>
        <v>0.14730748907143201</v>
      </c>
      <c r="P70">
        <f>IFERROR(EjercicioCalculos[[#This Row],[TOTAL_DEBT]]/EjercicioCalculos[[#This Row],[TOTAL_EQUITY]],"")</f>
        <v>0.16535308287199424</v>
      </c>
      <c r="Q70">
        <f>IFERROR(EjercicioCalculos[[#This Row],[TOTAL_DEBT]]-EjercicioCalculos[[#This Row],[CASH]],"")</f>
        <v>5768</v>
      </c>
      <c r="R70">
        <f>IFERROR(EjercicioCalculos[[#This Row],[NET_DEBT]]/EjercicioCalculos[[#This Row],[EBITDA]],"")</f>
        <v>0.13435512799608673</v>
      </c>
      <c r="S70">
        <f>IFERROR(LN(EjercicioCalculos[[#This Row],[TOTAL_ASSETS]]),"")</f>
        <v>12.371909066064266</v>
      </c>
      <c r="T70">
        <f>IFERROR(EjercicioCalculos[[#This Row],[CASH]]/EjercicioCalculos[[#This Row],[TOTAL_ASSETS]],"")</f>
        <v>4.1863637133804366E-2</v>
      </c>
      <c r="U70">
        <f>IF(EjercicioCalculos[[#This Row],[YEAR]]=2008,1,0)</f>
        <v>0</v>
      </c>
      <c r="V70">
        <f>IF(OR(EjercicioCalculos[[#This Row],[YEAR]]=2015,EjercicioCalculos[[#This Row],[YEAR]]=2016),1,0)</f>
        <v>0</v>
      </c>
      <c r="W70">
        <f>IF(EjercicioCalculos[[#This Row],[YEAR]]=2020,1,0)</f>
        <v>0</v>
      </c>
      <c r="X70">
        <f>IFERROR(EjercicioCalculos[[#This Row],[DE_RATIO]]*EjercicioCalculos[[#This Row],[SHOCK2008]],"")</f>
        <v>0</v>
      </c>
      <c r="Y70">
        <f>IFERROR(EjercicioCalculos[[#This Row],[SHOCK1516]]*EjercicioCalculos[[#This Row],[DE_RATIO]],"")</f>
        <v>0</v>
      </c>
      <c r="Z70">
        <f>IFERROR(EjercicioCalculos[[#This Row],[SHOCK2020]]*EjercicioCalculos[[#This Row],[DE_RATIO]],"")</f>
        <v>0</v>
      </c>
    </row>
    <row r="71" spans="1:26" x14ac:dyDescent="0.2">
      <c r="A71" t="str">
        <f>EjercicioCalculos[[#This Row],[FIRM]]&amp;EjercicioCalculos[[#This Row],[YEAR]]</f>
        <v>BP2006</v>
      </c>
      <c r="B71" t="str">
        <f>PANEL_BASE!A69</f>
        <v>BP</v>
      </c>
      <c r="C71">
        <f>PANEL_BASE!B69</f>
        <v>2006</v>
      </c>
      <c r="D71">
        <f>VLOOKUP($B71&amp;$C71,Empresas_Valores[#All],_xlfn.XLOOKUP(D$3,RAW_EMPRESAS!$A$2:$K$2,RAW_EMPRESAS!$A$1:$K$1,0,0),0)</f>
        <v>274316</v>
      </c>
      <c r="E71">
        <f>VLOOKUP($B71&amp;$C71,Empresas_Valores[#All],_xlfn.XLOOKUP(E$3,RAW_EMPRESAS!$A$2:$K$2,RAW_EMPRESAS!$A$1:$K$1,0,0),0)</f>
        <v>44786</v>
      </c>
      <c r="F71">
        <f>VLOOKUP($B71&amp;$C71,Empresas_Valores[#All],_xlfn.XLOOKUP(F$3,RAW_EMPRESAS!$A$2:$K$2,RAW_EMPRESAS!$A$1:$K$1,0,0),0)</f>
        <v>22313</v>
      </c>
      <c r="G71">
        <f>VLOOKUP($B71&amp;$C71,Empresas_Valores[#All],_xlfn.XLOOKUP(G$3,RAW_EMPRESAS!$A$2:$K$2,RAW_EMPRESAS!$A$1:$K$1,0,0),0)</f>
        <v>217601</v>
      </c>
      <c r="H71">
        <f>VLOOKUP($B71&amp;$C71,Empresas_Valores[#All],_xlfn.XLOOKUP(H$3,RAW_EMPRESAS!$A$2:$K$2,RAW_EMPRESAS!$A$1:$K$1,0,0),0)</f>
        <v>85465</v>
      </c>
      <c r="I71">
        <f>VLOOKUP($B71&amp;$C71,Empresas_Valores[#All],_xlfn.XLOOKUP(I$3,RAW_EMPRESAS!$A$2:$K$2,RAW_EMPRESAS!$A$1:$K$1,0,0),0)</f>
        <v>11086</v>
      </c>
      <c r="J71">
        <f>VLOOKUP($B71&amp;$C71,Empresas_Valores[#All],_xlfn.XLOOKUP(J$3,RAW_EMPRESAS!$A$2:$K$2,RAW_EMPRESAS!$A$1:$K$1,0,0),0)</f>
        <v>12963</v>
      </c>
      <c r="K71">
        <f>VLOOKUP($B71&amp;$C71,Empresas_Valores[#All],_xlfn.XLOOKUP(K$3,RAW_EMPRESAS!$A$2:$K$2,RAW_EMPRESAS!$A$1:$K$1,0,0),0)</f>
        <v>231380.15936254981</v>
      </c>
      <c r="L71" s="14">
        <f>VLOOKUP(EjercicioCalculos[[#This Row],[YEAR]],Brent[#All],2,0)</f>
        <v>66.918333333333337</v>
      </c>
      <c r="M71">
        <f>IFERROR(EjercicioCalculos[[#This Row],[NET_INCOME]]/EjercicioCalculos[[#This Row],[TOTAL_ASSETS]],"")</f>
        <v>0.10254088905841426</v>
      </c>
      <c r="N71">
        <f>IFERROR(EjercicioCalculos[[#This Row],[NET_INCOME]]/EjercicioCalculos[[#This Row],[TOTAL_EQUITY]],"")</f>
        <v>0.26107763411923007</v>
      </c>
      <c r="O71">
        <f>IFERROR(EjercicioCalculos[[#This Row],[EBITDA]]/EjercicioCalculos[[#This Row],[REVENUE]],"")</f>
        <v>0.16326426457078697</v>
      </c>
      <c r="P71">
        <f>IFERROR(EjercicioCalculos[[#This Row],[TOTAL_DEBT]]/EjercicioCalculos[[#This Row],[TOTAL_EQUITY]],"")</f>
        <v>0.12971391797811971</v>
      </c>
      <c r="Q71">
        <f>IFERROR(EjercicioCalculos[[#This Row],[TOTAL_DEBT]]-EjercicioCalculos[[#This Row],[CASH]],"")</f>
        <v>-1877</v>
      </c>
      <c r="R71">
        <f>IFERROR(EjercicioCalculos[[#This Row],[NET_DEBT]]/EjercicioCalculos[[#This Row],[EBITDA]],"")</f>
        <v>-4.1910418434332158E-2</v>
      </c>
      <c r="S71">
        <f>IFERROR(LN(EjercicioCalculos[[#This Row],[TOTAL_ASSETS]]),"")</f>
        <v>12.2904183895416</v>
      </c>
      <c r="T71">
        <f>IFERROR(EjercicioCalculos[[#This Row],[CASH]]/EjercicioCalculos[[#This Row],[TOTAL_ASSETS]],"")</f>
        <v>5.9572336524188765E-2</v>
      </c>
      <c r="U71">
        <f>IF(EjercicioCalculos[[#This Row],[YEAR]]=2008,1,0)</f>
        <v>0</v>
      </c>
      <c r="V71">
        <f>IF(OR(EjercicioCalculos[[#This Row],[YEAR]]=2015,EjercicioCalculos[[#This Row],[YEAR]]=2016),1,0)</f>
        <v>0</v>
      </c>
      <c r="W71">
        <f>IF(EjercicioCalculos[[#This Row],[YEAR]]=2020,1,0)</f>
        <v>0</v>
      </c>
      <c r="X71">
        <f>IFERROR(EjercicioCalculos[[#This Row],[DE_RATIO]]*EjercicioCalculos[[#This Row],[SHOCK2008]],"")</f>
        <v>0</v>
      </c>
      <c r="Y71">
        <f>IFERROR(EjercicioCalculos[[#This Row],[SHOCK1516]]*EjercicioCalculos[[#This Row],[DE_RATIO]],"")</f>
        <v>0</v>
      </c>
      <c r="Z71">
        <f>IFERROR(EjercicioCalculos[[#This Row],[SHOCK2020]]*EjercicioCalculos[[#This Row],[DE_RATIO]],"")</f>
        <v>0</v>
      </c>
    </row>
    <row r="72" spans="1:26" x14ac:dyDescent="0.2">
      <c r="A72" t="str">
        <f>EjercicioCalculos[[#This Row],[FIRM]]&amp;EjercicioCalculos[[#This Row],[YEAR]]</f>
        <v>TotalEnergies2022</v>
      </c>
      <c r="B72" t="str">
        <f>PANEL_BASE!A70</f>
        <v>TotalEnergies</v>
      </c>
      <c r="C72">
        <f>PANEL_BASE!B70</f>
        <v>2022</v>
      </c>
      <c r="D72">
        <f>VLOOKUP($B72&amp;$C72,Empresas_Valores[#All],_xlfn.XLOOKUP(D$3,RAW_EMPRESAS!$A$2:$K$2,RAW_EMPRESAS!$A$1:$K$1,0,0),0)</f>
        <v>263310</v>
      </c>
      <c r="E72">
        <f>VLOOKUP($B72&amp;$C72,Empresas_Valores[#All],_xlfn.XLOOKUP(E$3,RAW_EMPRESAS!$A$2:$K$2,RAW_EMPRESAS!$A$1:$K$1,0,0),0)</f>
        <v>59738</v>
      </c>
      <c r="F72">
        <f>VLOOKUP($B72&amp;$C72,Empresas_Valores[#All],_xlfn.XLOOKUP(F$3,RAW_EMPRESAS!$A$2:$K$2,RAW_EMPRESAS!$A$1:$K$1,0,0),0)</f>
        <v>20526</v>
      </c>
      <c r="G72">
        <f>VLOOKUP($B72&amp;$C72,Empresas_Valores[#All],_xlfn.XLOOKUP(G$3,RAW_EMPRESAS!$A$2:$K$2,RAW_EMPRESAS!$A$1:$K$1,0,0),0)</f>
        <v>303864</v>
      </c>
      <c r="H72">
        <f>VLOOKUP($B72&amp;$C72,Empresas_Valores[#All],_xlfn.XLOOKUP(H$3,RAW_EMPRESAS!$A$2:$K$2,RAW_EMPRESAS!$A$1:$K$1,0,0),0)</f>
        <v>114570</v>
      </c>
      <c r="I72">
        <f>VLOOKUP($B72&amp;$C72,Empresas_Valores[#All],_xlfn.XLOOKUP(I$3,RAW_EMPRESAS!$A$2:$K$2,RAW_EMPRESAS!$A$1:$K$1,0,0),0)</f>
        <v>45264</v>
      </c>
      <c r="J72">
        <f>VLOOKUP($B72&amp;$C72,Empresas_Valores[#All],_xlfn.XLOOKUP(J$3,RAW_EMPRESAS!$A$2:$K$2,RAW_EMPRESAS!$A$1:$K$1,0,0),0)</f>
        <v>41772</v>
      </c>
      <c r="K72">
        <f>VLOOKUP($B72&amp;$C72,Empresas_Valores[#All],_xlfn.XLOOKUP(K$3,RAW_EMPRESAS!$A$2:$K$2,RAW_EMPRESAS!$A$1:$K$1,0,0),0)</f>
        <v>138254.26294820718</v>
      </c>
      <c r="L72" s="14">
        <f>VLOOKUP(EjercicioCalculos[[#This Row],[YEAR]],Brent[#All],2,0)</f>
        <v>94.25333333333333</v>
      </c>
      <c r="M72">
        <f>IFERROR(EjercicioCalculos[[#This Row],[NET_INCOME]]/EjercicioCalculos[[#This Row],[TOTAL_ASSETS]],"")</f>
        <v>6.7549956559513472E-2</v>
      </c>
      <c r="N72">
        <f>IFERROR(EjercicioCalculos[[#This Row],[NET_INCOME]]/EjercicioCalculos[[#This Row],[TOTAL_EQUITY]],"")</f>
        <v>0.17915684734223619</v>
      </c>
      <c r="O72">
        <f>IFERROR(EjercicioCalculos[[#This Row],[EBITDA]]/EjercicioCalculos[[#This Row],[REVENUE]],"")</f>
        <v>0.22687326725152862</v>
      </c>
      <c r="P72">
        <f>IFERROR(EjercicioCalculos[[#This Row],[TOTAL_DEBT]]/EjercicioCalculos[[#This Row],[TOTAL_EQUITY]],"")</f>
        <v>0.39507724535218641</v>
      </c>
      <c r="Q72">
        <f>IFERROR(EjercicioCalculos[[#This Row],[TOTAL_DEBT]]-EjercicioCalculos[[#This Row],[CASH]],"")</f>
        <v>3492</v>
      </c>
      <c r="R72">
        <f>IFERROR(EjercicioCalculos[[#This Row],[NET_DEBT]]/EjercicioCalculos[[#This Row],[EBITDA]],"")</f>
        <v>5.8455254611804883E-2</v>
      </c>
      <c r="S72">
        <f>IFERROR(LN(EjercicioCalculos[[#This Row],[TOTAL_ASSETS]]),"")</f>
        <v>12.6243355118682</v>
      </c>
      <c r="T72">
        <f>IFERROR(EjercicioCalculos[[#This Row],[CASH]]/EjercicioCalculos[[#This Row],[TOTAL_ASSETS]],"")</f>
        <v>0.13746939420266963</v>
      </c>
      <c r="U72">
        <f>IF(EjercicioCalculos[[#This Row],[YEAR]]=2008,1,0)</f>
        <v>0</v>
      </c>
      <c r="V72">
        <f>IF(OR(EjercicioCalculos[[#This Row],[YEAR]]=2015,EjercicioCalculos[[#This Row],[YEAR]]=2016),1,0)</f>
        <v>0</v>
      </c>
      <c r="W72">
        <f>IF(EjercicioCalculos[[#This Row],[YEAR]]=2020,1,0)</f>
        <v>0</v>
      </c>
      <c r="X72">
        <f>IFERROR(EjercicioCalculos[[#This Row],[DE_RATIO]]*EjercicioCalculos[[#This Row],[SHOCK2008]],"")</f>
        <v>0</v>
      </c>
      <c r="Y72">
        <f>IFERROR(EjercicioCalculos[[#This Row],[SHOCK1516]]*EjercicioCalculos[[#This Row],[DE_RATIO]],"")</f>
        <v>0</v>
      </c>
      <c r="Z72">
        <f>IFERROR(EjercicioCalculos[[#This Row],[SHOCK2020]]*EjercicioCalculos[[#This Row],[DE_RATIO]],"")</f>
        <v>0</v>
      </c>
    </row>
    <row r="73" spans="1:26" x14ac:dyDescent="0.2">
      <c r="A73" t="str">
        <f>EjercicioCalculos[[#This Row],[FIRM]]&amp;EjercicioCalculos[[#This Row],[YEAR]]</f>
        <v>TotalEnergies2021</v>
      </c>
      <c r="B73" t="str">
        <f>PANEL_BASE!A71</f>
        <v>TotalEnergies</v>
      </c>
      <c r="C73">
        <f>PANEL_BASE!B71</f>
        <v>2021</v>
      </c>
      <c r="D73">
        <f>VLOOKUP($B73&amp;$C73,Empresas_Valores[#All],_xlfn.XLOOKUP(D$3,RAW_EMPRESAS!$A$2:$K$2,RAW_EMPRESAS!$A$1:$K$1,0,0),0)</f>
        <v>184634</v>
      </c>
      <c r="E73">
        <f>VLOOKUP($B73&amp;$C73,Empresas_Valores[#All],_xlfn.XLOOKUP(E$3,RAW_EMPRESAS!$A$2:$K$2,RAW_EMPRESAS!$A$1:$K$1,0,0),0)</f>
        <v>38160</v>
      </c>
      <c r="F73">
        <f>VLOOKUP($B73&amp;$C73,Empresas_Valores[#All],_xlfn.XLOOKUP(F$3,RAW_EMPRESAS!$A$2:$K$2,RAW_EMPRESAS!$A$1:$K$1,0,0),0)</f>
        <v>16032</v>
      </c>
      <c r="G73">
        <f>VLOOKUP($B73&amp;$C73,Empresas_Valores[#All],_xlfn.XLOOKUP(G$3,RAW_EMPRESAS!$A$2:$K$2,RAW_EMPRESAS!$A$1:$K$1,0,0),0)</f>
        <v>293458</v>
      </c>
      <c r="H73">
        <f>VLOOKUP($B73&amp;$C73,Empresas_Valores[#All],_xlfn.XLOOKUP(H$3,RAW_EMPRESAS!$A$2:$K$2,RAW_EMPRESAS!$A$1:$K$1,0,0),0)</f>
        <v>114999</v>
      </c>
      <c r="I73">
        <f>VLOOKUP($B73&amp;$C73,Empresas_Valores[#All],_xlfn.XLOOKUP(I$3,RAW_EMPRESAS!$A$2:$K$2,RAW_EMPRESAS!$A$1:$K$1,0,0),0)</f>
        <v>49512</v>
      </c>
      <c r="J73">
        <f>VLOOKUP($B73&amp;$C73,Empresas_Valores[#All],_xlfn.XLOOKUP(J$3,RAW_EMPRESAS!$A$2:$K$2,RAW_EMPRESAS!$A$1:$K$1,0,0),0)</f>
        <v>33657</v>
      </c>
      <c r="K73">
        <f>VLOOKUP($B73&amp;$C73,Empresas_Valores[#All],_xlfn.XLOOKUP(K$3,RAW_EMPRESAS!$A$2:$K$2,RAW_EMPRESAS!$A$1:$K$1,0,0),0)</f>
        <v>125102.18253968254</v>
      </c>
      <c r="L73" s="14">
        <f>VLOOKUP(EjercicioCalculos[[#This Row],[YEAR]],Brent[#All],2,0)</f>
        <v>68.231666666666669</v>
      </c>
      <c r="M73">
        <f>IFERROR(EjercicioCalculos[[#This Row],[NET_INCOME]]/EjercicioCalculos[[#This Row],[TOTAL_ASSETS]],"")</f>
        <v>5.4631327140510735E-2</v>
      </c>
      <c r="N73">
        <f>IFERROR(EjercicioCalculos[[#This Row],[NET_INCOME]]/EjercicioCalculos[[#This Row],[TOTAL_EQUITY]],"")</f>
        <v>0.13940990791224273</v>
      </c>
      <c r="O73">
        <f>IFERROR(EjercicioCalculos[[#This Row],[EBITDA]]/EjercicioCalculos[[#This Row],[REVENUE]],"")</f>
        <v>0.20667915985138166</v>
      </c>
      <c r="P73">
        <f>IFERROR(EjercicioCalculos[[#This Row],[TOTAL_DEBT]]/EjercicioCalculos[[#This Row],[TOTAL_EQUITY]],"")</f>
        <v>0.43054287428586335</v>
      </c>
      <c r="Q73">
        <f>IFERROR(EjercicioCalculos[[#This Row],[TOTAL_DEBT]]-EjercicioCalculos[[#This Row],[CASH]],"")</f>
        <v>15855</v>
      </c>
      <c r="R73">
        <f>IFERROR(EjercicioCalculos[[#This Row],[NET_DEBT]]/EjercicioCalculos[[#This Row],[EBITDA]],"")</f>
        <v>0.4154874213836478</v>
      </c>
      <c r="S73">
        <f>IFERROR(LN(EjercicioCalculos[[#This Row],[TOTAL_ASSETS]]),"")</f>
        <v>12.58948980749936</v>
      </c>
      <c r="T73">
        <f>IFERROR(EjercicioCalculos[[#This Row],[CASH]]/EjercicioCalculos[[#This Row],[TOTAL_ASSETS]],"")</f>
        <v>0.11469102903993075</v>
      </c>
      <c r="U73">
        <f>IF(EjercicioCalculos[[#This Row],[YEAR]]=2008,1,0)</f>
        <v>0</v>
      </c>
      <c r="V73">
        <f>IF(OR(EjercicioCalculos[[#This Row],[YEAR]]=2015,EjercicioCalculos[[#This Row],[YEAR]]=2016),1,0)</f>
        <v>0</v>
      </c>
      <c r="W73">
        <f>IF(EjercicioCalculos[[#This Row],[YEAR]]=2020,1,0)</f>
        <v>0</v>
      </c>
      <c r="X73">
        <f>IFERROR(EjercicioCalculos[[#This Row],[DE_RATIO]]*EjercicioCalculos[[#This Row],[SHOCK2008]],"")</f>
        <v>0</v>
      </c>
      <c r="Y73">
        <f>IFERROR(EjercicioCalculos[[#This Row],[SHOCK1516]]*EjercicioCalculos[[#This Row],[DE_RATIO]],"")</f>
        <v>0</v>
      </c>
      <c r="Z73">
        <f>IFERROR(EjercicioCalculos[[#This Row],[SHOCK2020]]*EjercicioCalculos[[#This Row],[DE_RATIO]],"")</f>
        <v>0</v>
      </c>
    </row>
    <row r="74" spans="1:26" x14ac:dyDescent="0.2">
      <c r="A74" t="str">
        <f>EjercicioCalculos[[#This Row],[FIRM]]&amp;EjercicioCalculos[[#This Row],[YEAR]]</f>
        <v>TotalEnergies2020</v>
      </c>
      <c r="B74" t="str">
        <f>PANEL_BASE!A72</f>
        <v>TotalEnergies</v>
      </c>
      <c r="C74">
        <f>PANEL_BASE!B72</f>
        <v>2020</v>
      </c>
      <c r="D74">
        <f>VLOOKUP($B74&amp;$C74,Empresas_Valores[#All],_xlfn.XLOOKUP(D$3,RAW_EMPRESAS!$A$2:$K$2,RAW_EMPRESAS!$A$1:$K$1,0,0),0)</f>
        <v>119704</v>
      </c>
      <c r="E74">
        <f>VLOOKUP($B74&amp;$C74,Empresas_Valores[#All],_xlfn.XLOOKUP(E$3,RAW_EMPRESAS!$A$2:$K$2,RAW_EMPRESAS!$A$1:$K$1,0,0),0)</f>
        <v>17277</v>
      </c>
      <c r="F74">
        <f>VLOOKUP($B74&amp;$C74,Empresas_Valores[#All],_xlfn.XLOOKUP(F$3,RAW_EMPRESAS!$A$2:$K$2,RAW_EMPRESAS!$A$1:$K$1,0,0),0)</f>
        <v>-7242</v>
      </c>
      <c r="G74">
        <f>VLOOKUP($B74&amp;$C74,Empresas_Valores[#All],_xlfn.XLOOKUP(G$3,RAW_EMPRESAS!$A$2:$K$2,RAW_EMPRESAS!$A$1:$K$1,0,0),0)</f>
        <v>266132</v>
      </c>
      <c r="H74">
        <f>VLOOKUP($B74&amp;$C74,Empresas_Valores[#All],_xlfn.XLOOKUP(H$3,RAW_EMPRESAS!$A$2:$K$2,RAW_EMPRESAS!$A$1:$K$1,0,0),0)</f>
        <v>106085</v>
      </c>
      <c r="I74">
        <f>VLOOKUP($B74&amp;$C74,Empresas_Valores[#All],_xlfn.XLOOKUP(I$3,RAW_EMPRESAS!$A$2:$K$2,RAW_EMPRESAS!$A$1:$K$1,0,0),0)</f>
        <v>60203</v>
      </c>
      <c r="J74">
        <f>VLOOKUP($B74&amp;$C74,Empresas_Valores[#All],_xlfn.XLOOKUP(J$3,RAW_EMPRESAS!$A$2:$K$2,RAW_EMPRESAS!$A$1:$K$1,0,0),0)</f>
        <v>35898</v>
      </c>
      <c r="K74">
        <f>VLOOKUP($B74&amp;$C74,Empresas_Valores[#All],_xlfn.XLOOKUP(K$3,RAW_EMPRESAS!$A$2:$K$2,RAW_EMPRESAS!$A$1:$K$1,0,0),0)</f>
        <v>135152.56916996048</v>
      </c>
      <c r="L74" s="14">
        <f>VLOOKUP(EjercicioCalculos[[#This Row],[YEAR]],Brent[#All],2,0)</f>
        <v>38.578333333333333</v>
      </c>
      <c r="M74">
        <f>IFERROR(EjercicioCalculos[[#This Row],[NET_INCOME]]/EjercicioCalculos[[#This Row],[TOTAL_ASSETS]],"")</f>
        <v>-2.7212060180662228E-2</v>
      </c>
      <c r="N74">
        <f>IFERROR(EjercicioCalculos[[#This Row],[NET_INCOME]]/EjercicioCalculos[[#This Row],[TOTAL_EQUITY]],"")</f>
        <v>-6.8266013102700668E-2</v>
      </c>
      <c r="O74">
        <f>IFERROR(EjercicioCalculos[[#This Row],[EBITDA]]/EjercicioCalculos[[#This Row],[REVENUE]],"")</f>
        <v>0.14433101650738489</v>
      </c>
      <c r="P74">
        <f>IFERROR(EjercicioCalculos[[#This Row],[TOTAL_DEBT]]/EjercicioCalculos[[#This Row],[TOTAL_EQUITY]],"")</f>
        <v>0.56749776122920303</v>
      </c>
      <c r="Q74">
        <f>IFERROR(EjercicioCalculos[[#This Row],[TOTAL_DEBT]]-EjercicioCalculos[[#This Row],[CASH]],"")</f>
        <v>24305</v>
      </c>
      <c r="R74">
        <f>IFERROR(EjercicioCalculos[[#This Row],[NET_DEBT]]/EjercicioCalculos[[#This Row],[EBITDA]],"")</f>
        <v>1.4067835851131563</v>
      </c>
      <c r="S74">
        <f>IFERROR(LN(EjercicioCalculos[[#This Row],[TOTAL_ASSETS]]),"")</f>
        <v>12.491747705278691</v>
      </c>
      <c r="T74">
        <f>IFERROR(EjercicioCalculos[[#This Row],[CASH]]/EjercicioCalculos[[#This Row],[TOTAL_ASSETS]],"")</f>
        <v>0.13488795034043258</v>
      </c>
      <c r="U74">
        <f>IF(EjercicioCalculos[[#This Row],[YEAR]]=2008,1,0)</f>
        <v>0</v>
      </c>
      <c r="V74">
        <f>IF(OR(EjercicioCalculos[[#This Row],[YEAR]]=2015,EjercicioCalculos[[#This Row],[YEAR]]=2016),1,0)</f>
        <v>0</v>
      </c>
      <c r="W74">
        <f>IF(EjercicioCalculos[[#This Row],[YEAR]]=2020,1,0)</f>
        <v>1</v>
      </c>
      <c r="X74">
        <f>IFERROR(EjercicioCalculos[[#This Row],[DE_RATIO]]*EjercicioCalculos[[#This Row],[SHOCK2008]],"")</f>
        <v>0</v>
      </c>
      <c r="Y74">
        <f>IFERROR(EjercicioCalculos[[#This Row],[SHOCK1516]]*EjercicioCalculos[[#This Row],[DE_RATIO]],"")</f>
        <v>0</v>
      </c>
      <c r="Z74">
        <f>IFERROR(EjercicioCalculos[[#This Row],[SHOCK2020]]*EjercicioCalculos[[#This Row],[DE_RATIO]],"")</f>
        <v>0.56749776122920303</v>
      </c>
    </row>
    <row r="75" spans="1:26" x14ac:dyDescent="0.2">
      <c r="A75" t="str">
        <f>EjercicioCalculos[[#This Row],[FIRM]]&amp;EjercicioCalculos[[#This Row],[YEAR]]</f>
        <v>TotalEnergies2019</v>
      </c>
      <c r="B75" t="str">
        <f>PANEL_BASE!A73</f>
        <v>TotalEnergies</v>
      </c>
      <c r="C75">
        <f>PANEL_BASE!B73</f>
        <v>2019</v>
      </c>
      <c r="D75">
        <f>VLOOKUP($B75&amp;$C75,Empresas_Valores[#All],_xlfn.XLOOKUP(D$3,RAW_EMPRESAS!$A$2:$K$2,RAW_EMPRESAS!$A$1:$K$1,0,0),0)</f>
        <v>176249</v>
      </c>
      <c r="E75">
        <f>VLOOKUP($B75&amp;$C75,Empresas_Valores[#All],_xlfn.XLOOKUP(E$3,RAW_EMPRESAS!$A$2:$K$2,RAW_EMPRESAS!$A$1:$K$1,0,0),0)</f>
        <v>32629</v>
      </c>
      <c r="F75">
        <f>VLOOKUP($B75&amp;$C75,Empresas_Valores[#All],_xlfn.XLOOKUP(F$3,RAW_EMPRESAS!$A$2:$K$2,RAW_EMPRESAS!$A$1:$K$1,0,0),0)</f>
        <v>11267</v>
      </c>
      <c r="G75">
        <f>VLOOKUP($B75&amp;$C75,Empresas_Valores[#All],_xlfn.XLOOKUP(G$3,RAW_EMPRESAS!$A$2:$K$2,RAW_EMPRESAS!$A$1:$K$1,0,0),0)</f>
        <v>273294</v>
      </c>
      <c r="H75">
        <f>VLOOKUP($B75&amp;$C75,Empresas_Valores[#All],_xlfn.XLOOKUP(H$3,RAW_EMPRESAS!$A$2:$K$2,RAW_EMPRESAS!$A$1:$K$1,0,0),0)</f>
        <v>119305</v>
      </c>
      <c r="I75">
        <f>VLOOKUP($B75&amp;$C75,Empresas_Valores[#All],_xlfn.XLOOKUP(I$3,RAW_EMPRESAS!$A$2:$K$2,RAW_EMPRESAS!$A$1:$K$1,0,0),0)</f>
        <v>47773</v>
      </c>
      <c r="J75">
        <f>VLOOKUP($B75&amp;$C75,Empresas_Valores[#All],_xlfn.XLOOKUP(J$3,RAW_EMPRESAS!$A$2:$K$2,RAW_EMPRESAS!$A$1:$K$1,0,0),0)</f>
        <v>31344</v>
      </c>
      <c r="K75">
        <f>VLOOKUP($B75&amp;$C75,Empresas_Valores[#All],_xlfn.XLOOKUP(K$3,RAW_EMPRESAS!$A$2:$K$2,RAW_EMPRESAS!$A$1:$K$1,0,0),0)</f>
        <v>142781.78571428571</v>
      </c>
      <c r="L75" s="14">
        <f>VLOOKUP(EjercicioCalculos[[#This Row],[YEAR]],Brent[#All],2,0)</f>
        <v>57.310833333333328</v>
      </c>
      <c r="M75">
        <f>IFERROR(EjercicioCalculos[[#This Row],[NET_INCOME]]/EjercicioCalculos[[#This Row],[TOTAL_ASSETS]],"")</f>
        <v>4.1226664324866262E-2</v>
      </c>
      <c r="N75">
        <f>IFERROR(EjercicioCalculos[[#This Row],[NET_INCOME]]/EjercicioCalculos[[#This Row],[TOTAL_EQUITY]],"")</f>
        <v>9.4438623695570184E-2</v>
      </c>
      <c r="O75">
        <f>IFERROR(EjercicioCalculos[[#This Row],[EBITDA]]/EjercicioCalculos[[#This Row],[REVENUE]],"")</f>
        <v>0.18513012839789161</v>
      </c>
      <c r="P75">
        <f>IFERROR(EjercicioCalculos[[#This Row],[TOTAL_DEBT]]/EjercicioCalculos[[#This Row],[TOTAL_EQUITY]],"")</f>
        <v>0.40042747579732618</v>
      </c>
      <c r="Q75">
        <f>IFERROR(EjercicioCalculos[[#This Row],[TOTAL_DEBT]]-EjercicioCalculos[[#This Row],[CASH]],"")</f>
        <v>16429</v>
      </c>
      <c r="R75">
        <f>IFERROR(EjercicioCalculos[[#This Row],[NET_DEBT]]/EjercicioCalculos[[#This Row],[EBITDA]],"")</f>
        <v>0.50350914830365623</v>
      </c>
      <c r="S75">
        <f>IFERROR(LN(EjercicioCalculos[[#This Row],[TOTAL_ASSETS]]),"")</f>
        <v>12.518303417778352</v>
      </c>
      <c r="T75">
        <f>IFERROR(EjercicioCalculos[[#This Row],[CASH]]/EjercicioCalculos[[#This Row],[TOTAL_ASSETS]],"")</f>
        <v>0.11468967485564996</v>
      </c>
      <c r="U75">
        <f>IF(EjercicioCalculos[[#This Row],[YEAR]]=2008,1,0)</f>
        <v>0</v>
      </c>
      <c r="V75">
        <f>IF(OR(EjercicioCalculos[[#This Row],[YEAR]]=2015,EjercicioCalculos[[#This Row],[YEAR]]=2016),1,0)</f>
        <v>0</v>
      </c>
      <c r="W75">
        <f>IF(EjercicioCalculos[[#This Row],[YEAR]]=2020,1,0)</f>
        <v>0</v>
      </c>
      <c r="X75">
        <f>IFERROR(EjercicioCalculos[[#This Row],[DE_RATIO]]*EjercicioCalculos[[#This Row],[SHOCK2008]],"")</f>
        <v>0</v>
      </c>
      <c r="Y75">
        <f>IFERROR(EjercicioCalculos[[#This Row],[SHOCK1516]]*EjercicioCalculos[[#This Row],[DE_RATIO]],"")</f>
        <v>0</v>
      </c>
      <c r="Z75">
        <f>IFERROR(EjercicioCalculos[[#This Row],[SHOCK2020]]*EjercicioCalculos[[#This Row],[DE_RATIO]],"")</f>
        <v>0</v>
      </c>
    </row>
    <row r="76" spans="1:26" x14ac:dyDescent="0.2">
      <c r="A76" t="str">
        <f>EjercicioCalculos[[#This Row],[FIRM]]&amp;EjercicioCalculos[[#This Row],[YEAR]]</f>
        <v>TotalEnergies2018</v>
      </c>
      <c r="B76" t="str">
        <f>PANEL_BASE!A74</f>
        <v>TotalEnergies</v>
      </c>
      <c r="C76">
        <f>PANEL_BASE!B74</f>
        <v>2018</v>
      </c>
      <c r="D76">
        <f>VLOOKUP($B76&amp;$C76,Empresas_Valores[#All],_xlfn.XLOOKUP(D$3,RAW_EMPRESAS!$A$2:$K$2,RAW_EMPRESAS!$A$1:$K$1,0,0),0)</f>
        <v>184106</v>
      </c>
      <c r="E76">
        <f>VLOOKUP($B76&amp;$C76,Empresas_Valores[#All],_xlfn.XLOOKUP(E$3,RAW_EMPRESAS!$A$2:$K$2,RAW_EMPRESAS!$A$1:$K$1,0,0),0)</f>
        <v>31166</v>
      </c>
      <c r="F76">
        <f>VLOOKUP($B76&amp;$C76,Empresas_Valores[#All],_xlfn.XLOOKUP(F$3,RAW_EMPRESAS!$A$2:$K$2,RAW_EMPRESAS!$A$1:$K$1,0,0),0)</f>
        <v>11446</v>
      </c>
      <c r="G76">
        <f>VLOOKUP($B76&amp;$C76,Empresas_Valores[#All],_xlfn.XLOOKUP(G$3,RAW_EMPRESAS!$A$2:$K$2,RAW_EMPRESAS!$A$1:$K$1,0,0),0)</f>
        <v>256762</v>
      </c>
      <c r="H76">
        <f>VLOOKUP($B76&amp;$C76,Empresas_Valores[#All],_xlfn.XLOOKUP(H$3,RAW_EMPRESAS!$A$2:$K$2,RAW_EMPRESAS!$A$1:$K$1,0,0),0)</f>
        <v>118114</v>
      </c>
      <c r="I76">
        <f>VLOOKUP($B76&amp;$C76,Empresas_Valores[#All],_xlfn.XLOOKUP(I$3,RAW_EMPRESAS!$A$2:$K$2,RAW_EMPRESAS!$A$1:$K$1,0,0),0)</f>
        <v>40129</v>
      </c>
      <c r="J76">
        <f>VLOOKUP($B76&amp;$C76,Empresas_Valores[#All],_xlfn.XLOOKUP(J$3,RAW_EMPRESAS!$A$2:$K$2,RAW_EMPRESAS!$A$1:$K$1,0,0),0)</f>
        <v>31561</v>
      </c>
      <c r="K76">
        <f>VLOOKUP($B76&amp;$C76,Empresas_Valores[#All],_xlfn.XLOOKUP(K$3,RAW_EMPRESAS!$A$2:$K$2,RAW_EMPRESAS!$A$1:$K$1,0,0),0)</f>
        <v>157602.82868525895</v>
      </c>
      <c r="L76" s="14">
        <f>VLOOKUP(EjercicioCalculos[[#This Row],[YEAR]],Brent[#All],2,0)</f>
        <v>64.575833333333335</v>
      </c>
      <c r="M76">
        <f>IFERROR(EjercicioCalculos[[#This Row],[NET_INCOME]]/EjercicioCalculos[[#This Row],[TOTAL_ASSETS]],"")</f>
        <v>4.4578247559997196E-2</v>
      </c>
      <c r="N76">
        <f>IFERROR(EjercicioCalculos[[#This Row],[NET_INCOME]]/EjercicioCalculos[[#This Row],[TOTAL_EQUITY]],"")</f>
        <v>9.690637858340248E-2</v>
      </c>
      <c r="O76">
        <f>IFERROR(EjercicioCalculos[[#This Row],[EBITDA]]/EjercicioCalculos[[#This Row],[REVENUE]],"")</f>
        <v>0.16928291310440724</v>
      </c>
      <c r="P76">
        <f>IFERROR(EjercicioCalculos[[#This Row],[TOTAL_DEBT]]/EjercicioCalculos[[#This Row],[TOTAL_EQUITY]],"")</f>
        <v>0.3397480400291244</v>
      </c>
      <c r="Q76">
        <f>IFERROR(EjercicioCalculos[[#This Row],[TOTAL_DEBT]]-EjercicioCalculos[[#This Row],[CASH]],"")</f>
        <v>8568</v>
      </c>
      <c r="R76">
        <f>IFERROR(EjercicioCalculos[[#This Row],[NET_DEBT]]/EjercicioCalculos[[#This Row],[EBITDA]],"")</f>
        <v>0.27491497144323945</v>
      </c>
      <c r="S76">
        <f>IFERROR(LN(EjercicioCalculos[[#This Row],[TOTAL_ASSETS]]),"")</f>
        <v>12.45590486477067</v>
      </c>
      <c r="T76">
        <f>IFERROR(EjercicioCalculos[[#This Row],[CASH]]/EjercicioCalculos[[#This Row],[TOTAL_ASSETS]],"")</f>
        <v>0.12291927933261153</v>
      </c>
      <c r="U76">
        <f>IF(EjercicioCalculos[[#This Row],[YEAR]]=2008,1,0)</f>
        <v>0</v>
      </c>
      <c r="V76">
        <f>IF(OR(EjercicioCalculos[[#This Row],[YEAR]]=2015,EjercicioCalculos[[#This Row],[YEAR]]=2016),1,0)</f>
        <v>0</v>
      </c>
      <c r="W76">
        <f>IF(EjercicioCalculos[[#This Row],[YEAR]]=2020,1,0)</f>
        <v>0</v>
      </c>
      <c r="X76">
        <f>IFERROR(EjercicioCalculos[[#This Row],[DE_RATIO]]*EjercicioCalculos[[#This Row],[SHOCK2008]],"")</f>
        <v>0</v>
      </c>
      <c r="Y76">
        <f>IFERROR(EjercicioCalculos[[#This Row],[SHOCK1516]]*EjercicioCalculos[[#This Row],[DE_RATIO]],"")</f>
        <v>0</v>
      </c>
      <c r="Z76">
        <f>IFERROR(EjercicioCalculos[[#This Row],[SHOCK2020]]*EjercicioCalculos[[#This Row],[DE_RATIO]],"")</f>
        <v>0</v>
      </c>
    </row>
    <row r="77" spans="1:26" x14ac:dyDescent="0.2">
      <c r="A77" t="str">
        <f>EjercicioCalculos[[#This Row],[FIRM]]&amp;EjercicioCalculos[[#This Row],[YEAR]]</f>
        <v>TotalEnergies2017</v>
      </c>
      <c r="B77" t="str">
        <f>PANEL_BASE!A75</f>
        <v>TotalEnergies</v>
      </c>
      <c r="C77">
        <f>PANEL_BASE!B75</f>
        <v>2017</v>
      </c>
      <c r="D77">
        <f>VLOOKUP($B77&amp;$C77,Empresas_Valores[#All],_xlfn.XLOOKUP(D$3,RAW_EMPRESAS!$A$2:$K$2,RAW_EMPRESAS!$A$1:$K$1,0,0),0)</f>
        <v>149099</v>
      </c>
      <c r="E77">
        <f>VLOOKUP($B77&amp;$C77,Empresas_Valores[#All],_xlfn.XLOOKUP(E$3,RAW_EMPRESAS!$A$2:$K$2,RAW_EMPRESAS!$A$1:$K$1,0,0),0)</f>
        <v>27143</v>
      </c>
      <c r="F77">
        <f>VLOOKUP($B77&amp;$C77,Empresas_Valores[#All],_xlfn.XLOOKUP(F$3,RAW_EMPRESAS!$A$2:$K$2,RAW_EMPRESAS!$A$1:$K$1,0,0),0)</f>
        <v>8631</v>
      </c>
      <c r="G77">
        <f>VLOOKUP($B77&amp;$C77,Empresas_Valores[#All],_xlfn.XLOOKUP(G$3,RAW_EMPRESAS!$A$2:$K$2,RAW_EMPRESAS!$A$1:$K$1,0,0),0)</f>
        <v>242631</v>
      </c>
      <c r="H77">
        <f>VLOOKUP($B77&amp;$C77,Empresas_Valores[#All],_xlfn.XLOOKUP(H$3,RAW_EMPRESAS!$A$2:$K$2,RAW_EMPRESAS!$A$1:$K$1,0,0),0)</f>
        <v>114037</v>
      </c>
      <c r="I77">
        <f>VLOOKUP($B77&amp;$C77,Empresas_Valores[#All],_xlfn.XLOOKUP(I$3,RAW_EMPRESAS!$A$2:$K$2,RAW_EMPRESAS!$A$1:$K$1,0,0),0)</f>
        <v>41340</v>
      </c>
      <c r="J77">
        <f>VLOOKUP($B77&amp;$C77,Empresas_Valores[#All],_xlfn.XLOOKUP(J$3,RAW_EMPRESAS!$A$2:$K$2,RAW_EMPRESAS!$A$1:$K$1,0,0),0)</f>
        <v>36578</v>
      </c>
      <c r="K77">
        <f>VLOOKUP($B77&amp;$C77,Empresas_Valores[#All],_xlfn.XLOOKUP(K$3,RAW_EMPRESAS!$A$2:$K$2,RAW_EMPRESAS!$A$1:$K$1,0,0),0)</f>
        <v>130811.63346613546</v>
      </c>
      <c r="L77" s="14">
        <f>VLOOKUP(EjercicioCalculos[[#This Row],[YEAR]],Brent[#All],2,0)</f>
        <v>51.855833333333329</v>
      </c>
      <c r="M77">
        <f>IFERROR(EjercicioCalculos[[#This Row],[NET_INCOME]]/EjercicioCalculos[[#This Row],[TOTAL_ASSETS]],"")</f>
        <v>3.5572536073296489E-2</v>
      </c>
      <c r="N77">
        <f>IFERROR(EjercicioCalculos[[#This Row],[NET_INCOME]]/EjercicioCalculos[[#This Row],[TOTAL_EQUITY]],"")</f>
        <v>7.5685961573875152E-2</v>
      </c>
      <c r="O77">
        <f>IFERROR(EjercicioCalculos[[#This Row],[EBITDA]]/EjercicioCalculos[[#This Row],[REVENUE]],"")</f>
        <v>0.18204682794653218</v>
      </c>
      <c r="P77">
        <f>IFERROR(EjercicioCalculos[[#This Row],[TOTAL_DEBT]]/EjercicioCalculos[[#This Row],[TOTAL_EQUITY]],"")</f>
        <v>0.36251392092040302</v>
      </c>
      <c r="Q77">
        <f>IFERROR(EjercicioCalculos[[#This Row],[TOTAL_DEBT]]-EjercicioCalculos[[#This Row],[CASH]],"")</f>
        <v>4762</v>
      </c>
      <c r="R77">
        <f>IFERROR(EjercicioCalculos[[#This Row],[NET_DEBT]]/EjercicioCalculos[[#This Row],[EBITDA]],"")</f>
        <v>0.17544118188851637</v>
      </c>
      <c r="S77">
        <f>IFERROR(LN(EjercicioCalculos[[#This Row],[TOTAL_ASSETS]]),"")</f>
        <v>12.399297049686407</v>
      </c>
      <c r="T77">
        <f>IFERROR(EjercicioCalculos[[#This Row],[CASH]]/EjercicioCalculos[[#This Row],[TOTAL_ASSETS]],"")</f>
        <v>0.15075567425432035</v>
      </c>
      <c r="U77">
        <f>IF(EjercicioCalculos[[#This Row],[YEAR]]=2008,1,0)</f>
        <v>0</v>
      </c>
      <c r="V77">
        <f>IF(OR(EjercicioCalculos[[#This Row],[YEAR]]=2015,EjercicioCalculos[[#This Row],[YEAR]]=2016),1,0)</f>
        <v>0</v>
      </c>
      <c r="W77">
        <f>IF(EjercicioCalculos[[#This Row],[YEAR]]=2020,1,0)</f>
        <v>0</v>
      </c>
      <c r="X77">
        <f>IFERROR(EjercicioCalculos[[#This Row],[DE_RATIO]]*EjercicioCalculos[[#This Row],[SHOCK2008]],"")</f>
        <v>0</v>
      </c>
      <c r="Y77">
        <f>IFERROR(EjercicioCalculos[[#This Row],[SHOCK1516]]*EjercicioCalculos[[#This Row],[DE_RATIO]],"")</f>
        <v>0</v>
      </c>
      <c r="Z77">
        <f>IFERROR(EjercicioCalculos[[#This Row],[SHOCK2020]]*EjercicioCalculos[[#This Row],[DE_RATIO]],"")</f>
        <v>0</v>
      </c>
    </row>
    <row r="78" spans="1:26" x14ac:dyDescent="0.2">
      <c r="A78" t="str">
        <f>EjercicioCalculos[[#This Row],[FIRM]]&amp;EjercicioCalculos[[#This Row],[YEAR]]</f>
        <v>TotalEnergies2016</v>
      </c>
      <c r="B78" t="str">
        <f>PANEL_BASE!A76</f>
        <v>TotalEnergies</v>
      </c>
      <c r="C78">
        <f>PANEL_BASE!B76</f>
        <v>2016</v>
      </c>
      <c r="D78">
        <f>VLOOKUP($B78&amp;$C78,Empresas_Valores[#All],_xlfn.XLOOKUP(D$3,RAW_EMPRESAS!$A$2:$K$2,RAW_EMPRESAS!$A$1:$K$1,0,0),0)</f>
        <v>127925</v>
      </c>
      <c r="E78">
        <f>VLOOKUP($B78&amp;$C78,Empresas_Valores[#All],_xlfn.XLOOKUP(E$3,RAW_EMPRESAS!$A$2:$K$2,RAW_EMPRESAS!$A$1:$K$1,0,0),0)</f>
        <v>20154</v>
      </c>
      <c r="F78">
        <f>VLOOKUP($B78&amp;$C78,Empresas_Valores[#All],_xlfn.XLOOKUP(F$3,RAW_EMPRESAS!$A$2:$K$2,RAW_EMPRESAS!$A$1:$K$1,0,0),0)</f>
        <v>6196</v>
      </c>
      <c r="G78">
        <f>VLOOKUP($B78&amp;$C78,Empresas_Valores[#All],_xlfn.XLOOKUP(G$3,RAW_EMPRESAS!$A$2:$K$2,RAW_EMPRESAS!$A$1:$K$1,0,0),0)</f>
        <v>230978</v>
      </c>
      <c r="H78">
        <f>VLOOKUP($B78&amp;$C78,Empresas_Valores[#All],_xlfn.XLOOKUP(H$3,RAW_EMPRESAS!$A$2:$K$2,RAW_EMPRESAS!$A$1:$K$1,0,0),0)</f>
        <v>101574</v>
      </c>
      <c r="I78">
        <f>VLOOKUP($B78&amp;$C78,Empresas_Valores[#All],_xlfn.XLOOKUP(I$3,RAW_EMPRESAS!$A$2:$K$2,RAW_EMPRESAS!$A$1:$K$1,0,0),0)</f>
        <v>43067</v>
      </c>
      <c r="J78">
        <f>VLOOKUP($B78&amp;$C78,Empresas_Valores[#All],_xlfn.XLOOKUP(J$3,RAW_EMPRESAS!$A$2:$K$2,RAW_EMPRESAS!$A$1:$K$1,0,0),0)</f>
        <v>29145</v>
      </c>
      <c r="K78">
        <f>VLOOKUP($B78&amp;$C78,Empresas_Valores[#All],_xlfn.XLOOKUP(K$3,RAW_EMPRESAS!$A$2:$K$2,RAW_EMPRESAS!$A$1:$K$1,0,0),0)</f>
        <v>113607.38095238095</v>
      </c>
      <c r="L78" s="14">
        <f>VLOOKUP(EjercicioCalculos[[#This Row],[YEAR]],Brent[#All],2,0)</f>
        <v>44.218333333333334</v>
      </c>
      <c r="M78">
        <f>IFERROR(EjercicioCalculos[[#This Row],[NET_INCOME]]/EjercicioCalculos[[#This Row],[TOTAL_ASSETS]],"")</f>
        <v>2.6825065590662313E-2</v>
      </c>
      <c r="N78">
        <f>IFERROR(EjercicioCalculos[[#This Row],[NET_INCOME]]/EjercicioCalculos[[#This Row],[TOTAL_EQUITY]],"")</f>
        <v>6.0999862169452815E-2</v>
      </c>
      <c r="O78">
        <f>IFERROR(EjercicioCalculos[[#This Row],[EBITDA]]/EjercicioCalculos[[#This Row],[REVENUE]],"")</f>
        <v>0.15754543677936292</v>
      </c>
      <c r="P78">
        <f>IFERROR(EjercicioCalculos[[#This Row],[TOTAL_DEBT]]/EjercicioCalculos[[#This Row],[TOTAL_EQUITY]],"")</f>
        <v>0.42399629826530411</v>
      </c>
      <c r="Q78">
        <f>IFERROR(EjercicioCalculos[[#This Row],[TOTAL_DEBT]]-EjercicioCalculos[[#This Row],[CASH]],"")</f>
        <v>13922</v>
      </c>
      <c r="R78">
        <f>IFERROR(EjercicioCalculos[[#This Row],[NET_DEBT]]/EjercicioCalculos[[#This Row],[EBITDA]],"")</f>
        <v>0.69078098640468388</v>
      </c>
      <c r="S78">
        <f>IFERROR(LN(EjercicioCalculos[[#This Row],[TOTAL_ASSETS]]),"")</f>
        <v>12.350077746873257</v>
      </c>
      <c r="T78">
        <f>IFERROR(EjercicioCalculos[[#This Row],[CASH]]/EjercicioCalculos[[#This Row],[TOTAL_ASSETS]],"")</f>
        <v>0.12618084839248761</v>
      </c>
      <c r="U78">
        <f>IF(EjercicioCalculos[[#This Row],[YEAR]]=2008,1,0)</f>
        <v>0</v>
      </c>
      <c r="V78">
        <f>IF(OR(EjercicioCalculos[[#This Row],[YEAR]]=2015,EjercicioCalculos[[#This Row],[YEAR]]=2016),1,0)</f>
        <v>1</v>
      </c>
      <c r="W78">
        <f>IF(EjercicioCalculos[[#This Row],[YEAR]]=2020,1,0)</f>
        <v>0</v>
      </c>
      <c r="X78">
        <f>IFERROR(EjercicioCalculos[[#This Row],[DE_RATIO]]*EjercicioCalculos[[#This Row],[SHOCK2008]],"")</f>
        <v>0</v>
      </c>
      <c r="Y78">
        <f>IFERROR(EjercicioCalculos[[#This Row],[SHOCK1516]]*EjercicioCalculos[[#This Row],[DE_RATIO]],"")</f>
        <v>0.42399629826530411</v>
      </c>
      <c r="Z78">
        <f>IFERROR(EjercicioCalculos[[#This Row],[SHOCK2020]]*EjercicioCalculos[[#This Row],[DE_RATIO]],"")</f>
        <v>0</v>
      </c>
    </row>
    <row r="79" spans="1:26" x14ac:dyDescent="0.2">
      <c r="A79" t="str">
        <f>EjercicioCalculos[[#This Row],[FIRM]]&amp;EjercicioCalculos[[#This Row],[YEAR]]</f>
        <v>TotalEnergies2015</v>
      </c>
      <c r="B79" t="str">
        <f>PANEL_BASE!A77</f>
        <v>TotalEnergies</v>
      </c>
      <c r="C79">
        <f>PANEL_BASE!B77</f>
        <v>2015</v>
      </c>
      <c r="D79">
        <f>VLOOKUP($B79&amp;$C79,Empresas_Valores[#All],_xlfn.XLOOKUP(D$3,RAW_EMPRESAS!$A$2:$K$2,RAW_EMPRESAS!$A$1:$K$1,0,0),0)</f>
        <v>143421</v>
      </c>
      <c r="E79">
        <f>VLOOKUP($B79&amp;$C79,Empresas_Valores[#All],_xlfn.XLOOKUP(E$3,RAW_EMPRESAS!$A$2:$K$2,RAW_EMPRESAS!$A$1:$K$1,0,0),0)</f>
        <v>24057</v>
      </c>
      <c r="F79">
        <f>VLOOKUP($B79&amp;$C79,Empresas_Valores[#All],_xlfn.XLOOKUP(F$3,RAW_EMPRESAS!$A$2:$K$2,RAW_EMPRESAS!$A$1:$K$1,0,0),0)</f>
        <v>5087</v>
      </c>
      <c r="G79">
        <f>VLOOKUP($B79&amp;$C79,Empresas_Valores[#All],_xlfn.XLOOKUP(G$3,RAW_EMPRESAS!$A$2:$K$2,RAW_EMPRESAS!$A$1:$K$1,0,0),0)</f>
        <v>224484</v>
      </c>
      <c r="H79">
        <f>VLOOKUP($B79&amp;$C79,Empresas_Valores[#All],_xlfn.XLOOKUP(H$3,RAW_EMPRESAS!$A$2:$K$2,RAW_EMPRESAS!$A$1:$K$1,0,0),0)</f>
        <v>95409</v>
      </c>
      <c r="I79">
        <f>VLOOKUP($B79&amp;$C79,Empresas_Valores[#All],_xlfn.XLOOKUP(I$3,RAW_EMPRESAS!$A$2:$K$2,RAW_EMPRESAS!$A$1:$K$1,0,0),0)</f>
        <v>44464</v>
      </c>
      <c r="J79">
        <f>VLOOKUP($B79&amp;$C79,Empresas_Valores[#All],_xlfn.XLOOKUP(J$3,RAW_EMPRESAS!$A$2:$K$2,RAW_EMPRESAS!$A$1:$K$1,0,0),0)</f>
        <v>29459</v>
      </c>
      <c r="K79">
        <f>VLOOKUP($B79&amp;$C79,Empresas_Valores[#All],_xlfn.XLOOKUP(K$3,RAW_EMPRESAS!$A$2:$K$2,RAW_EMPRESAS!$A$1:$K$1,0,0),0)</f>
        <v>115566.50793650794</v>
      </c>
      <c r="L79" s="14">
        <f>VLOOKUP(EjercicioCalculos[[#This Row],[YEAR]],Brent[#All],2,0)</f>
        <v>49.185833333333335</v>
      </c>
      <c r="M79">
        <f>IFERROR(EjercicioCalculos[[#This Row],[NET_INCOME]]/EjercicioCalculos[[#This Row],[TOTAL_ASSETS]],"")</f>
        <v>2.266085778941929E-2</v>
      </c>
      <c r="N79">
        <f>IFERROR(EjercicioCalculos[[#This Row],[NET_INCOME]]/EjercicioCalculos[[#This Row],[TOTAL_EQUITY]],"")</f>
        <v>5.3317821169910594E-2</v>
      </c>
      <c r="O79">
        <f>IFERROR(EjercicioCalculos[[#This Row],[EBITDA]]/EjercicioCalculos[[#This Row],[REVENUE]],"")</f>
        <v>0.16773694228878616</v>
      </c>
      <c r="P79">
        <f>IFERROR(EjercicioCalculos[[#This Row],[TOTAL_DEBT]]/EjercicioCalculos[[#This Row],[TOTAL_EQUITY]],"")</f>
        <v>0.46603569893825531</v>
      </c>
      <c r="Q79">
        <f>IFERROR(EjercicioCalculos[[#This Row],[TOTAL_DEBT]]-EjercicioCalculos[[#This Row],[CASH]],"")</f>
        <v>15005</v>
      </c>
      <c r="R79">
        <f>IFERROR(EjercicioCalculos[[#This Row],[NET_DEBT]]/EjercicioCalculos[[#This Row],[EBITDA]],"")</f>
        <v>0.62372698175167307</v>
      </c>
      <c r="S79">
        <f>IFERROR(LN(EjercicioCalculos[[#This Row],[TOTAL_ASSETS]]),"")</f>
        <v>12.321559714136905</v>
      </c>
      <c r="T79">
        <f>IFERROR(EjercicioCalculos[[#This Row],[CASH]]/EjercicioCalculos[[#This Row],[TOTAL_ASSETS]],"")</f>
        <v>0.13122984266139234</v>
      </c>
      <c r="U79">
        <f>IF(EjercicioCalculos[[#This Row],[YEAR]]=2008,1,0)</f>
        <v>0</v>
      </c>
      <c r="V79">
        <f>IF(OR(EjercicioCalculos[[#This Row],[YEAR]]=2015,EjercicioCalculos[[#This Row],[YEAR]]=2016),1,0)</f>
        <v>1</v>
      </c>
      <c r="W79">
        <f>IF(EjercicioCalculos[[#This Row],[YEAR]]=2020,1,0)</f>
        <v>0</v>
      </c>
      <c r="X79">
        <f>IFERROR(EjercicioCalculos[[#This Row],[DE_RATIO]]*EjercicioCalculos[[#This Row],[SHOCK2008]],"")</f>
        <v>0</v>
      </c>
      <c r="Y79">
        <f>IFERROR(EjercicioCalculos[[#This Row],[SHOCK1516]]*EjercicioCalculos[[#This Row],[DE_RATIO]],"")</f>
        <v>0.46603569893825531</v>
      </c>
      <c r="Z79">
        <f>IFERROR(EjercicioCalculos[[#This Row],[SHOCK2020]]*EjercicioCalculos[[#This Row],[DE_RATIO]],"")</f>
        <v>0</v>
      </c>
    </row>
    <row r="80" spans="1:26" x14ac:dyDescent="0.2">
      <c r="A80" t="str">
        <f>EjercicioCalculos[[#This Row],[FIRM]]&amp;EjercicioCalculos[[#This Row],[YEAR]]</f>
        <v>TotalEnergies2014</v>
      </c>
      <c r="B80" t="str">
        <f>PANEL_BASE!A78</f>
        <v>TotalEnergies</v>
      </c>
      <c r="C80">
        <f>PANEL_BASE!B78</f>
        <v>2014</v>
      </c>
      <c r="D80">
        <f>VLOOKUP($B80&amp;$C80,Empresas_Valores[#All],_xlfn.XLOOKUP(D$3,RAW_EMPRESAS!$A$2:$K$2,RAW_EMPRESAS!$A$1:$K$1,0,0),0)</f>
        <v>212018</v>
      </c>
      <c r="E80">
        <f>VLOOKUP($B80&amp;$C80,Empresas_Valores[#All],_xlfn.XLOOKUP(E$3,RAW_EMPRESAS!$A$2:$K$2,RAW_EMPRESAS!$A$1:$K$1,0,0),0)</f>
        <v>31556</v>
      </c>
      <c r="F80">
        <f>VLOOKUP($B80&amp;$C80,Empresas_Valores[#All],_xlfn.XLOOKUP(F$3,RAW_EMPRESAS!$A$2:$K$2,RAW_EMPRESAS!$A$1:$K$1,0,0),0)</f>
        <v>4244</v>
      </c>
      <c r="G80">
        <f>VLOOKUP($B80&amp;$C80,Empresas_Valores[#All],_xlfn.XLOOKUP(G$3,RAW_EMPRESAS!$A$2:$K$2,RAW_EMPRESAS!$A$1:$K$1,0,0),0)</f>
        <v>229798</v>
      </c>
      <c r="H80">
        <f>VLOOKUP($B80&amp;$C80,Empresas_Valores[#All],_xlfn.XLOOKUP(H$3,RAW_EMPRESAS!$A$2:$K$2,RAW_EMPRESAS!$A$1:$K$1,0,0),0)</f>
        <v>93531</v>
      </c>
      <c r="I80">
        <f>VLOOKUP($B80&amp;$C80,Empresas_Valores[#All],_xlfn.XLOOKUP(I$3,RAW_EMPRESAS!$A$2:$K$2,RAW_EMPRESAS!$A$1:$K$1,0,0),0)</f>
        <v>45481</v>
      </c>
      <c r="J80">
        <f>VLOOKUP($B80&amp;$C80,Empresas_Valores[#All],_xlfn.XLOOKUP(J$3,RAW_EMPRESAS!$A$2:$K$2,RAW_EMPRESAS!$A$1:$K$1,0,0),0)</f>
        <v>26474</v>
      </c>
      <c r="K80">
        <f>VLOOKUP($B80&amp;$C80,Empresas_Valores[#All],_xlfn.XLOOKUP(K$3,RAW_EMPRESAS!$A$2:$K$2,RAW_EMPRESAS!$A$1:$K$1,0,0),0)</f>
        <v>144427.85714285713</v>
      </c>
      <c r="L80" s="14">
        <f>VLOOKUP(EjercicioCalculos[[#This Row],[YEAR]],Brent[#All],2,0)</f>
        <v>91.56</v>
      </c>
      <c r="M80">
        <f>IFERROR(EjercicioCalculos[[#This Row],[NET_INCOME]]/EjercicioCalculos[[#This Row],[TOTAL_ASSETS]],"")</f>
        <v>1.8468393980800531E-2</v>
      </c>
      <c r="N80">
        <f>IFERROR(EjercicioCalculos[[#This Row],[NET_INCOME]]/EjercicioCalculos[[#This Row],[TOTAL_EQUITY]],"")</f>
        <v>4.5375330104457344E-2</v>
      </c>
      <c r="O80">
        <f>IFERROR(EjercicioCalculos[[#This Row],[EBITDA]]/EjercicioCalculos[[#This Row],[REVENUE]],"")</f>
        <v>0.14883641954928356</v>
      </c>
      <c r="P80">
        <f>IFERROR(EjercicioCalculos[[#This Row],[TOTAL_DEBT]]/EjercicioCalculos[[#This Row],[TOTAL_EQUITY]],"")</f>
        <v>0.48626658541018486</v>
      </c>
      <c r="Q80">
        <f>IFERROR(EjercicioCalculos[[#This Row],[TOTAL_DEBT]]-EjercicioCalculos[[#This Row],[CASH]],"")</f>
        <v>19007</v>
      </c>
      <c r="R80">
        <f>IFERROR(EjercicioCalculos[[#This Row],[NET_DEBT]]/EjercicioCalculos[[#This Row],[EBITDA]],"")</f>
        <v>0.60232602357713272</v>
      </c>
      <c r="S80">
        <f>IFERROR(LN(EjercicioCalculos[[#This Row],[TOTAL_ASSETS]]),"")</f>
        <v>12.344955941138728</v>
      </c>
      <c r="T80">
        <f>IFERROR(EjercicioCalculos[[#This Row],[CASH]]/EjercicioCalculos[[#This Row],[TOTAL_ASSETS]],"")</f>
        <v>0.11520552833357993</v>
      </c>
      <c r="U80">
        <f>IF(EjercicioCalculos[[#This Row],[YEAR]]=2008,1,0)</f>
        <v>0</v>
      </c>
      <c r="V80">
        <f>IF(OR(EjercicioCalculos[[#This Row],[YEAR]]=2015,EjercicioCalculos[[#This Row],[YEAR]]=2016),1,0)</f>
        <v>0</v>
      </c>
      <c r="W80">
        <f>IF(EjercicioCalculos[[#This Row],[YEAR]]=2020,1,0)</f>
        <v>0</v>
      </c>
      <c r="X80">
        <f>IFERROR(EjercicioCalculos[[#This Row],[DE_RATIO]]*EjercicioCalculos[[#This Row],[SHOCK2008]],"")</f>
        <v>0</v>
      </c>
      <c r="Y80">
        <f>IFERROR(EjercicioCalculos[[#This Row],[SHOCK1516]]*EjercicioCalculos[[#This Row],[DE_RATIO]],"")</f>
        <v>0</v>
      </c>
      <c r="Z80">
        <f>IFERROR(EjercicioCalculos[[#This Row],[SHOCK2020]]*EjercicioCalculos[[#This Row],[DE_RATIO]],"")</f>
        <v>0</v>
      </c>
    </row>
    <row r="81" spans="1:26" x14ac:dyDescent="0.2">
      <c r="A81" t="str">
        <f>EjercicioCalculos[[#This Row],[FIRM]]&amp;EjercicioCalculos[[#This Row],[YEAR]]</f>
        <v>TotalEnergies2013</v>
      </c>
      <c r="B81" t="str">
        <f>PANEL_BASE!A79</f>
        <v>TotalEnergies</v>
      </c>
      <c r="C81">
        <f>PANEL_BASE!B79</f>
        <v>2013</v>
      </c>
      <c r="D81">
        <f>VLOOKUP($B81&amp;$C81,Empresas_Valores[#All],_xlfn.XLOOKUP(D$3,RAW_EMPRESAS!$A$2:$K$2,RAW_EMPRESAS!$A$1:$K$1,0,0),0)</f>
        <v>227969</v>
      </c>
      <c r="E81">
        <f>VLOOKUP($B81&amp;$C81,Empresas_Valores[#All],_xlfn.XLOOKUP(E$3,RAW_EMPRESAS!$A$2:$K$2,RAW_EMPRESAS!$A$1:$K$1,0,0),0)</f>
        <v>37041</v>
      </c>
      <c r="F81">
        <f>VLOOKUP($B81&amp;$C81,Empresas_Valores[#All],_xlfn.XLOOKUP(F$3,RAW_EMPRESAS!$A$2:$K$2,RAW_EMPRESAS!$A$1:$K$1,0,0),0)</f>
        <v>11228</v>
      </c>
      <c r="G81">
        <f>VLOOKUP($B81&amp;$C81,Empresas_Valores[#All],_xlfn.XLOOKUP(G$3,RAW_EMPRESAS!$A$2:$K$2,RAW_EMPRESAS!$A$1:$K$1,0,0),0)</f>
        <v>239223</v>
      </c>
      <c r="H81">
        <f>VLOOKUP($B81&amp;$C81,Empresas_Valores[#All],_xlfn.XLOOKUP(H$3,RAW_EMPRESAS!$A$2:$K$2,RAW_EMPRESAS!$A$1:$K$1,0,0),0)</f>
        <v>103379</v>
      </c>
      <c r="I81">
        <f>VLOOKUP($B81&amp;$C81,Empresas_Valores[#All],_xlfn.XLOOKUP(I$3,RAW_EMPRESAS!$A$2:$K$2,RAW_EMPRESAS!$A$1:$K$1,0,0),0)</f>
        <v>34574</v>
      </c>
      <c r="J81">
        <f>VLOOKUP($B81&amp;$C81,Empresas_Valores[#All],_xlfn.XLOOKUP(J$3,RAW_EMPRESAS!$A$2:$K$2,RAW_EMPRESAS!$A$1:$K$1,0,0),0)</f>
        <v>20939</v>
      </c>
      <c r="K81">
        <f>VLOOKUP($B81&amp;$C81,Empresas_Valores[#All],_xlfn.XLOOKUP(K$3,RAW_EMPRESAS!$A$2:$K$2,RAW_EMPRESAS!$A$1:$K$1,0,0),0)</f>
        <v>121489.3253968254</v>
      </c>
      <c r="L81" s="14">
        <f>VLOOKUP(EjercicioCalculos[[#This Row],[YEAR]],Brent[#All],2,0)</f>
        <v>97.573333333333338</v>
      </c>
      <c r="M81">
        <f>IFERROR(EjercicioCalculos[[#This Row],[NET_INCOME]]/EjercicioCalculos[[#This Row],[TOTAL_ASSETS]],"")</f>
        <v>4.6935286322803409E-2</v>
      </c>
      <c r="N81">
        <f>IFERROR(EjercicioCalculos[[#This Row],[NET_INCOME]]/EjercicioCalculos[[#This Row],[TOTAL_EQUITY]],"")</f>
        <v>0.1086100658741137</v>
      </c>
      <c r="O81">
        <f>IFERROR(EjercicioCalculos[[#This Row],[EBITDA]]/EjercicioCalculos[[#This Row],[REVENUE]],"")</f>
        <v>0.16248261825072707</v>
      </c>
      <c r="P81">
        <f>IFERROR(EjercicioCalculos[[#This Row],[TOTAL_DEBT]]/EjercicioCalculos[[#This Row],[TOTAL_EQUITY]],"")</f>
        <v>0.3344392961820099</v>
      </c>
      <c r="Q81">
        <f>IFERROR(EjercicioCalculos[[#This Row],[TOTAL_DEBT]]-EjercicioCalculos[[#This Row],[CASH]],"")</f>
        <v>13635</v>
      </c>
      <c r="R81">
        <f>IFERROR(EjercicioCalculos[[#This Row],[NET_DEBT]]/EjercicioCalculos[[#This Row],[EBITDA]],"")</f>
        <v>0.36810561269944114</v>
      </c>
      <c r="S81">
        <f>IFERROR(LN(EjercicioCalculos[[#This Row],[TOTAL_ASSETS]]),"")</f>
        <v>12.385151450282283</v>
      </c>
      <c r="T81">
        <f>IFERROR(EjercicioCalculos[[#This Row],[CASH]]/EjercicioCalculos[[#This Row],[TOTAL_ASSETS]],"")</f>
        <v>8.7529209147949816E-2</v>
      </c>
      <c r="U81">
        <f>IF(EjercicioCalculos[[#This Row],[YEAR]]=2008,1,0)</f>
        <v>0</v>
      </c>
      <c r="V81">
        <f>IF(OR(EjercicioCalculos[[#This Row],[YEAR]]=2015,EjercicioCalculos[[#This Row],[YEAR]]=2016),1,0)</f>
        <v>0</v>
      </c>
      <c r="W81">
        <f>IF(EjercicioCalculos[[#This Row],[YEAR]]=2020,1,0)</f>
        <v>0</v>
      </c>
      <c r="X81">
        <f>IFERROR(EjercicioCalculos[[#This Row],[DE_RATIO]]*EjercicioCalculos[[#This Row],[SHOCK2008]],"")</f>
        <v>0</v>
      </c>
      <c r="Y81">
        <f>IFERROR(EjercicioCalculos[[#This Row],[SHOCK1516]]*EjercicioCalculos[[#This Row],[DE_RATIO]],"")</f>
        <v>0</v>
      </c>
      <c r="Z81">
        <f>IFERROR(EjercicioCalculos[[#This Row],[SHOCK2020]]*EjercicioCalculos[[#This Row],[DE_RATIO]],"")</f>
        <v>0</v>
      </c>
    </row>
    <row r="82" spans="1:26" x14ac:dyDescent="0.2">
      <c r="A82" t="str">
        <f>EjercicioCalculos[[#This Row],[FIRM]]&amp;EjercicioCalculos[[#This Row],[YEAR]]</f>
        <v>TotalEnergies2012</v>
      </c>
      <c r="B82" t="str">
        <f>PANEL_BASE!A80</f>
        <v>TotalEnergies</v>
      </c>
      <c r="C82">
        <f>PANEL_BASE!B80</f>
        <v>2012</v>
      </c>
      <c r="D82">
        <f>VLOOKUP($B82&amp;$C82,Empresas_Valores[#All],_xlfn.XLOOKUP(D$3,RAW_EMPRESAS!$A$2:$K$2,RAW_EMPRESAS!$A$1:$K$1,0,0),0)</f>
        <v>234216</v>
      </c>
      <c r="E82">
        <f>VLOOKUP($B82&amp;$C82,Empresas_Valores[#All],_xlfn.XLOOKUP(E$3,RAW_EMPRESAS!$A$2:$K$2,RAW_EMPRESAS!$A$1:$K$1,0,0),0)</f>
        <v>42126</v>
      </c>
      <c r="F82">
        <f>VLOOKUP($B82&amp;$C82,Empresas_Valores[#All],_xlfn.XLOOKUP(F$3,RAW_EMPRESAS!$A$2:$K$2,RAW_EMPRESAS!$A$1:$K$1,0,0),0)</f>
        <v>13648</v>
      </c>
      <c r="G82">
        <f>VLOOKUP($B82&amp;$C82,Empresas_Valores[#All],_xlfn.XLOOKUP(G$3,RAW_EMPRESAS!$A$2:$K$2,RAW_EMPRESAS!$A$1:$K$1,0,0),0)</f>
        <v>225886</v>
      </c>
      <c r="H82">
        <f>VLOOKUP($B82&amp;$C82,Empresas_Valores[#All],_xlfn.XLOOKUP(H$3,RAW_EMPRESAS!$A$2:$K$2,RAW_EMPRESAS!$A$1:$K$1,0,0),0)</f>
        <v>95658</v>
      </c>
      <c r="I82">
        <f>VLOOKUP($B82&amp;$C82,Empresas_Valores[#All],_xlfn.XLOOKUP(I$3,RAW_EMPRESAS!$A$2:$K$2,RAW_EMPRESAS!$A$1:$K$1,0,0),0)</f>
        <v>29392</v>
      </c>
      <c r="J82">
        <f>VLOOKUP($B82&amp;$C82,Empresas_Valores[#All],_xlfn.XLOOKUP(J$3,RAW_EMPRESAS!$A$2:$K$2,RAW_EMPRESAS!$A$1:$K$1,0,0),0)</f>
        <v>22470</v>
      </c>
      <c r="K82">
        <f>VLOOKUP($B82&amp;$C82,Empresas_Valores[#All],_xlfn.XLOOKUP(K$3,RAW_EMPRESAS!$A$2:$K$2,RAW_EMPRESAS!$A$1:$K$1,0,0),0)</f>
        <v>111742.56</v>
      </c>
      <c r="L82" s="14">
        <f>VLOOKUP(EjercicioCalculos[[#This Row],[YEAR]],Brent[#All],2,0)</f>
        <v>94.029166666666654</v>
      </c>
      <c r="M82">
        <f>IFERROR(EjercicioCalculos[[#This Row],[NET_INCOME]]/EjercicioCalculos[[#This Row],[TOTAL_ASSETS]],"")</f>
        <v>6.0419857804379203E-2</v>
      </c>
      <c r="N82">
        <f>IFERROR(EjercicioCalculos[[#This Row],[NET_INCOME]]/EjercicioCalculos[[#This Row],[TOTAL_EQUITY]],"")</f>
        <v>0.14267494616237011</v>
      </c>
      <c r="O82">
        <f>IFERROR(EjercicioCalculos[[#This Row],[EBITDA]]/EjercicioCalculos[[#This Row],[REVENUE]],"")</f>
        <v>0.17985961676401271</v>
      </c>
      <c r="P82">
        <f>IFERROR(EjercicioCalculos[[#This Row],[TOTAL_DEBT]]/EjercicioCalculos[[#This Row],[TOTAL_EQUITY]],"")</f>
        <v>0.30726128499445943</v>
      </c>
      <c r="Q82">
        <f>IFERROR(EjercicioCalculos[[#This Row],[TOTAL_DEBT]]-EjercicioCalculos[[#This Row],[CASH]],"")</f>
        <v>6922</v>
      </c>
      <c r="R82">
        <f>IFERROR(EjercicioCalculos[[#This Row],[NET_DEBT]]/EjercicioCalculos[[#This Row],[EBITDA]],"")</f>
        <v>0.16431657408726202</v>
      </c>
      <c r="S82">
        <f>IFERROR(LN(EjercicioCalculos[[#This Row],[TOTAL_ASSETS]]),"")</f>
        <v>12.327785726210685</v>
      </c>
      <c r="T82">
        <f>IFERROR(EjercicioCalculos[[#This Row],[CASH]]/EjercicioCalculos[[#This Row],[TOTAL_ASSETS]],"")</f>
        <v>9.9474956393933223E-2</v>
      </c>
      <c r="U82">
        <f>IF(EjercicioCalculos[[#This Row],[YEAR]]=2008,1,0)</f>
        <v>0</v>
      </c>
      <c r="V82">
        <f>IF(OR(EjercicioCalculos[[#This Row],[YEAR]]=2015,EjercicioCalculos[[#This Row],[YEAR]]=2016),1,0)</f>
        <v>0</v>
      </c>
      <c r="W82">
        <f>IF(EjercicioCalculos[[#This Row],[YEAR]]=2020,1,0)</f>
        <v>0</v>
      </c>
      <c r="X82">
        <f>IFERROR(EjercicioCalculos[[#This Row],[DE_RATIO]]*EjercicioCalculos[[#This Row],[SHOCK2008]],"")</f>
        <v>0</v>
      </c>
      <c r="Y82">
        <f>IFERROR(EjercicioCalculos[[#This Row],[SHOCK1516]]*EjercicioCalculos[[#This Row],[DE_RATIO]],"")</f>
        <v>0</v>
      </c>
      <c r="Z82">
        <f>IFERROR(EjercicioCalculos[[#This Row],[SHOCK2020]]*EjercicioCalculos[[#This Row],[DE_RATIO]],"")</f>
        <v>0</v>
      </c>
    </row>
    <row r="83" spans="1:26" x14ac:dyDescent="0.2">
      <c r="A83" t="str">
        <f>EjercicioCalculos[[#This Row],[FIRM]]&amp;EjercicioCalculos[[#This Row],[YEAR]]</f>
        <v>TotalEnergies2011</v>
      </c>
      <c r="B83" t="str">
        <f>PANEL_BASE!A81</f>
        <v>TotalEnergies</v>
      </c>
      <c r="C83">
        <f>PANEL_BASE!B81</f>
        <v>2011</v>
      </c>
      <c r="D83">
        <f>VLOOKUP($B83&amp;$C83,Empresas_Valores[#All],_xlfn.XLOOKUP(D$3,RAW_EMPRESAS!$A$2:$K$2,RAW_EMPRESAS!$A$1:$K$1,0,0),0)</f>
        <v>231970.8</v>
      </c>
      <c r="E83">
        <f>VLOOKUP($B83&amp;$C83,Empresas_Valores[#All],_xlfn.XLOOKUP(E$3,RAW_EMPRESAS!$A$2:$K$2,RAW_EMPRESAS!$A$1:$K$1,0,0),0)</f>
        <v>45848.13</v>
      </c>
      <c r="F83">
        <f>VLOOKUP($B83&amp;$C83,Empresas_Valores[#All],_xlfn.XLOOKUP(F$3,RAW_EMPRESAS!$A$2:$K$2,RAW_EMPRESAS!$A$1:$K$1,0,0),0)</f>
        <v>17522.810000000001</v>
      </c>
      <c r="G83">
        <f>VLOOKUP($B83&amp;$C83,Empresas_Valores[#All],_xlfn.XLOOKUP(G$3,RAW_EMPRESAS!$A$2:$K$2,RAW_EMPRESAS!$A$1:$K$1,0,0),0)</f>
        <v>228487.4</v>
      </c>
      <c r="H83">
        <f>VLOOKUP($B83&amp;$C83,Empresas_Valores[#All],_xlfn.XLOOKUP(H$3,RAW_EMPRESAS!$A$2:$K$2,RAW_EMPRESAS!$A$1:$K$1,0,0),0)</f>
        <v>96644.99</v>
      </c>
      <c r="I83">
        <f>VLOOKUP($B83&amp;$C83,Empresas_Valores[#All],_xlfn.XLOOKUP(I$3,RAW_EMPRESAS!$A$2:$K$2,RAW_EMPRESAS!$A$1:$K$1,0,0),0)</f>
        <v>31417.38</v>
      </c>
      <c r="J83">
        <f>VLOOKUP($B83&amp;$C83,Empresas_Valores[#All],_xlfn.XLOOKUP(J$3,RAW_EMPRESAS!$A$2:$K$2,RAW_EMPRESAS!$A$1:$K$1,0,0),0)</f>
        <v>19534.02</v>
      </c>
      <c r="K83">
        <f>VLOOKUP($B83&amp;$C83,Empresas_Valores[#All],_xlfn.XLOOKUP(K$3,RAW_EMPRESAS!$A$2:$K$2,RAW_EMPRESAS!$A$1:$K$1,0,0),0)</f>
        <v>121769.96031746031</v>
      </c>
      <c r="L83" s="14">
        <f>VLOOKUP(EjercicioCalculos[[#This Row],[YEAR]],Brent[#All],2,0)</f>
        <v>96.789166666666645</v>
      </c>
      <c r="M83">
        <f>IFERROR(EjercicioCalculos[[#This Row],[NET_INCOME]]/EjercicioCalculos[[#This Row],[TOTAL_ASSETS]],"")</f>
        <v>7.6690487090316589E-2</v>
      </c>
      <c r="N83">
        <f>IFERROR(EjercicioCalculos[[#This Row],[NET_INCOME]]/EjercicioCalculos[[#This Row],[TOTAL_EQUITY]],"")</f>
        <v>0.18131110572829487</v>
      </c>
      <c r="O83">
        <f>IFERROR(EjercicioCalculos[[#This Row],[EBITDA]]/EjercicioCalculos[[#This Row],[REVENUE]],"")</f>
        <v>0.19764612615036031</v>
      </c>
      <c r="P83">
        <f>IFERROR(EjercicioCalculos[[#This Row],[TOTAL_DEBT]]/EjercicioCalculos[[#This Row],[TOTAL_EQUITY]],"")</f>
        <v>0.32508027575976778</v>
      </c>
      <c r="Q83">
        <f>IFERROR(EjercicioCalculos[[#This Row],[TOTAL_DEBT]]-EjercicioCalculos[[#This Row],[CASH]],"")</f>
        <v>11883.36</v>
      </c>
      <c r="R83">
        <f>IFERROR(EjercicioCalculos[[#This Row],[NET_DEBT]]/EjercicioCalculos[[#This Row],[EBITDA]],"")</f>
        <v>0.25918963325221772</v>
      </c>
      <c r="S83">
        <f>IFERROR(LN(EjercicioCalculos[[#This Row],[TOTAL_ASSETS]]),"")</f>
        <v>12.339236345564061</v>
      </c>
      <c r="T83">
        <f>IFERROR(EjercicioCalculos[[#This Row],[CASH]]/EjercicioCalculos[[#This Row],[TOTAL_ASSETS]],"")</f>
        <v>8.5492766778386908E-2</v>
      </c>
      <c r="U83">
        <f>IF(EjercicioCalculos[[#This Row],[YEAR]]=2008,1,0)</f>
        <v>0</v>
      </c>
      <c r="V83">
        <f>IF(OR(EjercicioCalculos[[#This Row],[YEAR]]=2015,EjercicioCalculos[[#This Row],[YEAR]]=2016),1,0)</f>
        <v>0</v>
      </c>
      <c r="W83">
        <f>IF(EjercicioCalculos[[#This Row],[YEAR]]=2020,1,0)</f>
        <v>0</v>
      </c>
      <c r="X83">
        <f>IFERROR(EjercicioCalculos[[#This Row],[DE_RATIO]]*EjercicioCalculos[[#This Row],[SHOCK2008]],"")</f>
        <v>0</v>
      </c>
      <c r="Y83">
        <f>IFERROR(EjercicioCalculos[[#This Row],[SHOCK1516]]*EjercicioCalculos[[#This Row],[DE_RATIO]],"")</f>
        <v>0</v>
      </c>
      <c r="Z83">
        <f>IFERROR(EjercicioCalculos[[#This Row],[SHOCK2020]]*EjercicioCalculos[[#This Row],[DE_RATIO]],"")</f>
        <v>0</v>
      </c>
    </row>
    <row r="84" spans="1:26" x14ac:dyDescent="0.2">
      <c r="A84" t="str">
        <f>EjercicioCalculos[[#This Row],[FIRM]]&amp;EjercicioCalculos[[#This Row],[YEAR]]</f>
        <v>TotalEnergies2010</v>
      </c>
      <c r="B84" t="str">
        <f>PANEL_BASE!A82</f>
        <v>TotalEnergies</v>
      </c>
      <c r="C84">
        <f>PANEL_BASE!B82</f>
        <v>2010</v>
      </c>
      <c r="D84">
        <f>VLOOKUP($B84&amp;$C84,Empresas_Valores[#All],_xlfn.XLOOKUP(D$3,RAW_EMPRESAS!$A$2:$K$2,RAW_EMPRESAS!$A$1:$K$1,0,0),0)</f>
        <v>186538.1</v>
      </c>
      <c r="E84">
        <f>VLOOKUP($B84&amp;$C84,Empresas_Valores[#All],_xlfn.XLOOKUP(E$3,RAW_EMPRESAS!$A$2:$K$2,RAW_EMPRESAS!$A$1:$K$1,0,0),0)</f>
        <v>37183.870000000003</v>
      </c>
      <c r="F84">
        <f>VLOOKUP($B84&amp;$C84,Empresas_Valores[#All],_xlfn.XLOOKUP(F$3,RAW_EMPRESAS!$A$2:$K$2,RAW_EMPRESAS!$A$1:$K$1,0,0),0)</f>
        <v>14350.61</v>
      </c>
      <c r="G84">
        <f>VLOOKUP($B84&amp;$C84,Empresas_Valores[#All],_xlfn.XLOOKUP(G$3,RAW_EMPRESAS!$A$2:$K$2,RAW_EMPRESAS!$A$1:$K$1,0,0),0)</f>
        <v>190843.1</v>
      </c>
      <c r="H84">
        <f>VLOOKUP($B84&amp;$C84,Empresas_Valores[#All],_xlfn.XLOOKUP(H$3,RAW_EMPRESAS!$A$2:$K$2,RAW_EMPRESAS!$A$1:$K$1,0,0),0)</f>
        <v>80223.75</v>
      </c>
      <c r="I84">
        <f>VLOOKUP($B84&amp;$C84,Empresas_Valores[#All],_xlfn.XLOOKUP(I$3,RAW_EMPRESAS!$A$2:$K$2,RAW_EMPRESAS!$A$1:$K$1,0,0),0)</f>
        <v>27597.74</v>
      </c>
      <c r="J84">
        <f>VLOOKUP($B84&amp;$C84,Empresas_Valores[#All],_xlfn.XLOOKUP(J$3,RAW_EMPRESAS!$A$2:$K$2,RAW_EMPRESAS!$A$1:$K$1,0,0),0)</f>
        <v>19239.939999999999</v>
      </c>
      <c r="K84">
        <f>VLOOKUP($B84&amp;$C84,Empresas_Valores[#All],_xlfn.XLOOKUP(K$3,RAW_EMPRESAS!$A$2:$K$2,RAW_EMPRESAS!$A$1:$K$1,0,0),0)</f>
        <v>119840.91269841269</v>
      </c>
      <c r="L84" s="14">
        <f>VLOOKUP(EjercicioCalculos[[#This Row],[YEAR]],Brent[#All],2,0)</f>
        <v>79.946666666666673</v>
      </c>
      <c r="M84">
        <f>IFERROR(EjercicioCalculos[[#This Row],[NET_INCOME]]/EjercicioCalculos[[#This Row],[TOTAL_ASSETS]],"")</f>
        <v>7.519585460517042E-2</v>
      </c>
      <c r="N84">
        <f>IFERROR(EjercicioCalculos[[#This Row],[NET_INCOME]]/EjercicioCalculos[[#This Row],[TOTAL_EQUITY]],"")</f>
        <v>0.17888231352934761</v>
      </c>
      <c r="O84">
        <f>IFERROR(EjercicioCalculos[[#This Row],[EBITDA]]/EjercicioCalculos[[#This Row],[REVENUE]],"")</f>
        <v>0.19933659665237291</v>
      </c>
      <c r="P84">
        <f>IFERROR(EjercicioCalculos[[#This Row],[TOTAL_DEBT]]/EjercicioCalculos[[#This Row],[TOTAL_EQUITY]],"")</f>
        <v>0.3440095981551598</v>
      </c>
      <c r="Q84">
        <f>IFERROR(EjercicioCalculos[[#This Row],[TOTAL_DEBT]]-EjercicioCalculos[[#This Row],[CASH]],"")</f>
        <v>8357.8000000000029</v>
      </c>
      <c r="R84">
        <f>IFERROR(EjercicioCalculos[[#This Row],[NET_DEBT]]/EjercicioCalculos[[#This Row],[EBITDA]],"")</f>
        <v>0.22476950355086769</v>
      </c>
      <c r="S84">
        <f>IFERROR(LN(EjercicioCalculos[[#This Row],[TOTAL_ASSETS]]),"")</f>
        <v>12.159206903472121</v>
      </c>
      <c r="T84">
        <f>IFERROR(EjercicioCalculos[[#This Row],[CASH]]/EjercicioCalculos[[#This Row],[TOTAL_ASSETS]],"")</f>
        <v>0.10081548664845623</v>
      </c>
      <c r="U84">
        <f>IF(EjercicioCalculos[[#This Row],[YEAR]]=2008,1,0)</f>
        <v>0</v>
      </c>
      <c r="V84">
        <f>IF(OR(EjercicioCalculos[[#This Row],[YEAR]]=2015,EjercicioCalculos[[#This Row],[YEAR]]=2016),1,0)</f>
        <v>0</v>
      </c>
      <c r="W84">
        <f>IF(EjercicioCalculos[[#This Row],[YEAR]]=2020,1,0)</f>
        <v>0</v>
      </c>
      <c r="X84">
        <f>IFERROR(EjercicioCalculos[[#This Row],[DE_RATIO]]*EjercicioCalculos[[#This Row],[SHOCK2008]],"")</f>
        <v>0</v>
      </c>
      <c r="Y84">
        <f>IFERROR(EjercicioCalculos[[#This Row],[SHOCK1516]]*EjercicioCalculos[[#This Row],[DE_RATIO]],"")</f>
        <v>0</v>
      </c>
      <c r="Z84">
        <f>IFERROR(EjercicioCalculos[[#This Row],[SHOCK2020]]*EjercicioCalculos[[#This Row],[DE_RATIO]],"")</f>
        <v>0</v>
      </c>
    </row>
    <row r="85" spans="1:26" x14ac:dyDescent="0.2">
      <c r="A85" t="str">
        <f>EjercicioCalculos[[#This Row],[FIRM]]&amp;EjercicioCalculos[[#This Row],[YEAR]]</f>
        <v>TotalEnergies2009</v>
      </c>
      <c r="B85" t="str">
        <f>PANEL_BASE!A83</f>
        <v>TotalEnergies</v>
      </c>
      <c r="C85">
        <f>PANEL_BASE!B83</f>
        <v>2009</v>
      </c>
      <c r="D85">
        <f>VLOOKUP($B85&amp;$C85,Empresas_Valores[#All],_xlfn.XLOOKUP(D$3,RAW_EMPRESAS!$A$2:$K$2,RAW_EMPRESAS!$A$1:$K$1,0,0),0)</f>
        <v>156408.6</v>
      </c>
      <c r="E85">
        <f>VLOOKUP($B85&amp;$C85,Empresas_Valores[#All],_xlfn.XLOOKUP(E$3,RAW_EMPRESAS!$A$2:$K$2,RAW_EMPRESAS!$A$1:$K$1,0,0),0)</f>
        <v>30604.54</v>
      </c>
      <c r="F85">
        <f>VLOOKUP($B85&amp;$C85,Empresas_Valores[#All],_xlfn.XLOOKUP(F$3,RAW_EMPRESAS!$A$2:$K$2,RAW_EMPRESAS!$A$1:$K$1,0,0),0)</f>
        <v>12034</v>
      </c>
      <c r="G85">
        <f>VLOOKUP($B85&amp;$C85,Empresas_Valores[#All],_xlfn.XLOOKUP(G$3,RAW_EMPRESAS!$A$2:$K$2,RAW_EMPRESAS!$A$1:$K$1,0,0),0)</f>
        <v>178164.3</v>
      </c>
      <c r="H85">
        <f>VLOOKUP($B85&amp;$C85,Empresas_Valores[#All],_xlfn.XLOOKUP(H$3,RAW_EMPRESAS!$A$2:$K$2,RAW_EMPRESAS!$A$1:$K$1,0,0),0)</f>
        <v>73289.009999999995</v>
      </c>
      <c r="I85">
        <f>VLOOKUP($B85&amp;$C85,Empresas_Valores[#All],_xlfn.XLOOKUP(I$3,RAW_EMPRESAS!$A$2:$K$2,RAW_EMPRESAS!$A$1:$K$1,0,0),0)</f>
        <v>27106.84</v>
      </c>
      <c r="J85">
        <f>VLOOKUP($B85&amp;$C85,Empresas_Valores[#All],_xlfn.XLOOKUP(J$3,RAW_EMPRESAS!$A$2:$K$2,RAW_EMPRESAS!$A$1:$K$1,0,0),0)</f>
        <v>16263.82</v>
      </c>
      <c r="K85">
        <f>VLOOKUP($B85&amp;$C85,Empresas_Valores[#All],_xlfn.XLOOKUP(K$3,RAW_EMPRESAS!$A$2:$K$2,RAW_EMPRESAS!$A$1:$K$1,0,0),0)</f>
        <v>125027.85714285714</v>
      </c>
      <c r="L85" s="14">
        <f>VLOOKUP(EjercicioCalculos[[#This Row],[YEAR]],Brent[#All],2,0)</f>
        <v>63.775833333333338</v>
      </c>
      <c r="M85">
        <f>IFERROR(EjercicioCalculos[[#This Row],[NET_INCOME]]/EjercicioCalculos[[#This Row],[TOTAL_ASSETS]],"")</f>
        <v>6.754439581891547E-2</v>
      </c>
      <c r="N85">
        <f>IFERROR(EjercicioCalculos[[#This Row],[NET_INCOME]]/EjercicioCalculos[[#This Row],[TOTAL_EQUITY]],"")</f>
        <v>0.16419924351550116</v>
      </c>
      <c r="O85">
        <f>IFERROR(EjercicioCalculos[[#This Row],[EBITDA]]/EjercicioCalculos[[#This Row],[REVENUE]],"")</f>
        <v>0.19567044267386832</v>
      </c>
      <c r="P85">
        <f>IFERROR(EjercicioCalculos[[#This Row],[TOTAL_DEBT]]/EjercicioCalculos[[#This Row],[TOTAL_EQUITY]],"")</f>
        <v>0.36986227539435995</v>
      </c>
      <c r="Q85">
        <f>IFERROR(EjercicioCalculos[[#This Row],[TOTAL_DEBT]]-EjercicioCalculos[[#This Row],[CASH]],"")</f>
        <v>10843.02</v>
      </c>
      <c r="R85">
        <f>IFERROR(EjercicioCalculos[[#This Row],[NET_DEBT]]/EjercicioCalculos[[#This Row],[EBITDA]],"")</f>
        <v>0.35429449356206627</v>
      </c>
      <c r="S85">
        <f>IFERROR(LN(EjercicioCalculos[[#This Row],[TOTAL_ASSETS]]),"")</f>
        <v>12.090461437248432</v>
      </c>
      <c r="T85">
        <f>IFERROR(EjercicioCalculos[[#This Row],[CASH]]/EjercicioCalculos[[#This Row],[TOTAL_ASSETS]],"")</f>
        <v>9.1285515672892947E-2</v>
      </c>
      <c r="U85">
        <f>IF(EjercicioCalculos[[#This Row],[YEAR]]=2008,1,0)</f>
        <v>0</v>
      </c>
      <c r="V85">
        <f>IF(OR(EjercicioCalculos[[#This Row],[YEAR]]=2015,EjercicioCalculos[[#This Row],[YEAR]]=2016),1,0)</f>
        <v>0</v>
      </c>
      <c r="W85">
        <f>IF(EjercicioCalculos[[#This Row],[YEAR]]=2020,1,0)</f>
        <v>0</v>
      </c>
      <c r="X85">
        <f>IFERROR(EjercicioCalculos[[#This Row],[DE_RATIO]]*EjercicioCalculos[[#This Row],[SHOCK2008]],"")</f>
        <v>0</v>
      </c>
      <c r="Y85">
        <f>IFERROR(EjercicioCalculos[[#This Row],[SHOCK1516]]*EjercicioCalculos[[#This Row],[DE_RATIO]],"")</f>
        <v>0</v>
      </c>
      <c r="Z85">
        <f>IFERROR(EjercicioCalculos[[#This Row],[SHOCK2020]]*EjercicioCalculos[[#This Row],[DE_RATIO]],"")</f>
        <v>0</v>
      </c>
    </row>
    <row r="86" spans="1:26" x14ac:dyDescent="0.2">
      <c r="A86" t="str">
        <f>EjercicioCalculos[[#This Row],[FIRM]]&amp;EjercicioCalculos[[#This Row],[YEAR]]</f>
        <v>TotalEnergies2008</v>
      </c>
      <c r="B86" t="str">
        <f>PANEL_BASE!A84</f>
        <v>TotalEnergies</v>
      </c>
      <c r="C86">
        <f>PANEL_BASE!B84</f>
        <v>2008</v>
      </c>
      <c r="D86">
        <f>VLOOKUP($B86&amp;$C86,Empresas_Valores[#All],_xlfn.XLOOKUP(D$3,RAW_EMPRESAS!$A$2:$K$2,RAW_EMPRESAS!$A$1:$K$1,0,0),0)</f>
        <v>234674</v>
      </c>
      <c r="E86">
        <f>VLOOKUP($B86&amp;$C86,Empresas_Valores[#All],_xlfn.XLOOKUP(E$3,RAW_EMPRESAS!$A$2:$K$2,RAW_EMPRESAS!$A$1:$K$1,0,0),0)</f>
        <v>7991.94</v>
      </c>
      <c r="F86">
        <f>VLOOKUP($B86&amp;$C86,Empresas_Valores[#All],_xlfn.XLOOKUP(F$3,RAW_EMPRESAS!$A$2:$K$2,RAW_EMPRESAS!$A$1:$K$1,0,0),0)</f>
        <v>21210.55</v>
      </c>
      <c r="G86">
        <f>VLOOKUP($B86&amp;$C86,Empresas_Valores[#All],_xlfn.XLOOKUP(G$3,RAW_EMPRESAS!$A$2:$K$2,RAW_EMPRESAS!$A$1:$K$1,0,0),0)</f>
        <v>157420</v>
      </c>
      <c r="H86">
        <f>VLOOKUP($B86&amp;$C86,Empresas_Valores[#All],_xlfn.XLOOKUP(H$3,RAW_EMPRESAS!$A$2:$K$2,RAW_EMPRESAS!$A$1:$K$1,0,0),0)</f>
        <v>62150</v>
      </c>
      <c r="I86">
        <f>VLOOKUP($B86&amp;$C86,Empresas_Valores[#All],_xlfn.XLOOKUP(I$3,RAW_EMPRESAS!$A$2:$K$2,RAW_EMPRESAS!$A$1:$K$1,0,0),0)</f>
        <v>39450</v>
      </c>
      <c r="J86">
        <f>VLOOKUP($B86&amp;$C86,Empresas_Valores[#All],_xlfn.XLOOKUP(J$3,RAW_EMPRESAS!$A$2:$K$2,RAW_EMPRESAS!$A$1:$K$1,0,0),0)</f>
        <v>8310</v>
      </c>
      <c r="K86">
        <f>VLOOKUP($B86&amp;$C86,Empresas_Valores[#All],_xlfn.XLOOKUP(K$3,RAW_EMPRESAS!$A$2:$K$2,RAW_EMPRESAS!$A$1:$K$1,0,0),0)</f>
        <v>137800</v>
      </c>
      <c r="L86" s="14">
        <f>VLOOKUP(EjercicioCalculos[[#This Row],[YEAR]],Brent[#All],2,0)</f>
        <v>98.694166666666661</v>
      </c>
      <c r="M86">
        <f>IFERROR(EjercicioCalculos[[#This Row],[NET_INCOME]]/EjercicioCalculos[[#This Row],[TOTAL_ASSETS]],"")</f>
        <v>0.13473859738279761</v>
      </c>
      <c r="N86">
        <f>IFERROR(EjercicioCalculos[[#This Row],[NET_INCOME]]/EjercicioCalculos[[#This Row],[TOTAL_EQUITY]],"")</f>
        <v>0.34127996781979081</v>
      </c>
      <c r="O86">
        <f>IFERROR(EjercicioCalculos[[#This Row],[EBITDA]]/EjercicioCalculos[[#This Row],[REVENUE]],"")</f>
        <v>3.4055498265679197E-2</v>
      </c>
      <c r="P86">
        <f>IFERROR(EjercicioCalculos[[#This Row],[TOTAL_DEBT]]/EjercicioCalculos[[#This Row],[TOTAL_EQUITY]],"")</f>
        <v>0.63475462590506837</v>
      </c>
      <c r="Q86">
        <f>IFERROR(EjercicioCalculos[[#This Row],[TOTAL_DEBT]]-EjercicioCalculos[[#This Row],[CASH]],"")</f>
        <v>31140</v>
      </c>
      <c r="R86">
        <f>IFERROR(EjercicioCalculos[[#This Row],[NET_DEBT]]/EjercicioCalculos[[#This Row],[EBITDA]],"")</f>
        <v>3.8964256488412077</v>
      </c>
      <c r="S86">
        <f>IFERROR(LN(EjercicioCalculos[[#This Row],[TOTAL_ASSETS]]),"")</f>
        <v>11.966672671696442</v>
      </c>
      <c r="T86">
        <f>IFERROR(EjercicioCalculos[[#This Row],[CASH]]/EjercicioCalculos[[#This Row],[TOTAL_ASSETS]],"")</f>
        <v>5.2788718079024265E-2</v>
      </c>
      <c r="U86">
        <f>IF(EjercicioCalculos[[#This Row],[YEAR]]=2008,1,0)</f>
        <v>1</v>
      </c>
      <c r="V86">
        <f>IF(OR(EjercicioCalculos[[#This Row],[YEAR]]=2015,EjercicioCalculos[[#This Row],[YEAR]]=2016),1,0)</f>
        <v>0</v>
      </c>
      <c r="W86">
        <f>IF(EjercicioCalculos[[#This Row],[YEAR]]=2020,1,0)</f>
        <v>0</v>
      </c>
      <c r="X86">
        <f>IFERROR(EjercicioCalculos[[#This Row],[DE_RATIO]]*EjercicioCalculos[[#This Row],[SHOCK2008]],"")</f>
        <v>0.63475462590506837</v>
      </c>
      <c r="Y86">
        <f>IFERROR(EjercicioCalculos[[#This Row],[SHOCK1516]]*EjercicioCalculos[[#This Row],[DE_RATIO]],"")</f>
        <v>0</v>
      </c>
      <c r="Z86">
        <f>IFERROR(EjercicioCalculos[[#This Row],[SHOCK2020]]*EjercicioCalculos[[#This Row],[DE_RATIO]],"")</f>
        <v>0</v>
      </c>
    </row>
    <row r="87" spans="1:26" x14ac:dyDescent="0.2">
      <c r="A87" t="str">
        <f>EjercicioCalculos[[#This Row],[FIRM]]&amp;EjercicioCalculos[[#This Row],[YEAR]]</f>
        <v>TotalEnergies2007</v>
      </c>
      <c r="B87" t="str">
        <f>PANEL_BASE!A85</f>
        <v>TotalEnergies</v>
      </c>
      <c r="C87">
        <f>PANEL_BASE!B85</f>
        <v>2007</v>
      </c>
      <c r="D87">
        <f>VLOOKUP($B87&amp;$C87,Empresas_Valores[#All],_xlfn.XLOOKUP(D$3,RAW_EMPRESAS!$A$2:$K$2,RAW_EMPRESAS!$A$1:$K$1,0,0),0)</f>
        <v>217649</v>
      </c>
      <c r="E87">
        <f>VLOOKUP($B87&amp;$C87,Empresas_Valores[#All],_xlfn.XLOOKUP(E$3,RAW_EMPRESAS!$A$2:$K$2,RAW_EMPRESAS!$A$1:$K$1,0,0),0)</f>
        <v>42463.99</v>
      </c>
      <c r="F87">
        <f>VLOOKUP($B87&amp;$C87,Empresas_Valores[#All],_xlfn.XLOOKUP(F$3,RAW_EMPRESAS!$A$2:$K$2,RAW_EMPRESAS!$A$1:$K$1,0,0),0)</f>
        <v>18556.48</v>
      </c>
      <c r="G87">
        <f>VLOOKUP($B87&amp;$C87,Empresas_Valores[#All],_xlfn.XLOOKUP(G$3,RAW_EMPRESAS!$A$2:$K$2,RAW_EMPRESAS!$A$1:$K$1,0,0),0)</f>
        <v>155664.70000000001</v>
      </c>
      <c r="H87">
        <f>VLOOKUP($B87&amp;$C87,Empresas_Valores[#All],_xlfn.XLOOKUP(H$3,RAW_EMPRESAS!$A$2:$K$2,RAW_EMPRESAS!$A$1:$K$1,0,0),0)</f>
        <v>61500.31</v>
      </c>
      <c r="I87">
        <f>VLOOKUP($B87&amp;$C87,Empresas_Valores[#All],_xlfn.XLOOKUP(I$3,RAW_EMPRESAS!$A$2:$K$2,RAW_EMPRESAS!$A$1:$K$1,0,0),0)</f>
        <v>20394.990000000002</v>
      </c>
      <c r="J87">
        <f>VLOOKUP($B87&amp;$C87,Empresas_Valores[#All],_xlfn.XLOOKUP(J$3,RAW_EMPRESAS!$A$2:$K$2,RAW_EMPRESAS!$A$1:$K$1,0,0),0)</f>
        <v>8209.5400000000009</v>
      </c>
      <c r="K87">
        <f>VLOOKUP($B87&amp;$C87,Empresas_Valores[#All],_xlfn.XLOOKUP(K$3,RAW_EMPRESAS!$A$2:$K$2,RAW_EMPRESAS!$A$1:$K$1,0,0),0)</f>
        <v>174395.85657370518</v>
      </c>
      <c r="L87" s="14">
        <f>VLOOKUP(EjercicioCalculos[[#This Row],[YEAR]],Brent[#All],2,0)</f>
        <v>74.890833333333333</v>
      </c>
      <c r="M87">
        <f>IFERROR(EjercicioCalculos[[#This Row],[NET_INCOME]]/EjercicioCalculos[[#This Row],[TOTAL_ASSETS]],"")</f>
        <v>0.11920801569013398</v>
      </c>
      <c r="N87">
        <f>IFERROR(EjercicioCalculos[[#This Row],[NET_INCOME]]/EjercicioCalculos[[#This Row],[TOTAL_EQUITY]],"")</f>
        <v>0.30172986119907363</v>
      </c>
      <c r="O87">
        <f>IFERROR(EjercicioCalculos[[#This Row],[EBITDA]]/EjercicioCalculos[[#This Row],[REVENUE]],"")</f>
        <v>0.19510307881037817</v>
      </c>
      <c r="P87">
        <f>IFERROR(EjercicioCalculos[[#This Row],[TOTAL_DEBT]]/EjercicioCalculos[[#This Row],[TOTAL_EQUITY]],"")</f>
        <v>0.33162418205696853</v>
      </c>
      <c r="Q87">
        <f>IFERROR(EjercicioCalculos[[#This Row],[TOTAL_DEBT]]-EjercicioCalculos[[#This Row],[CASH]],"")</f>
        <v>12185.45</v>
      </c>
      <c r="R87">
        <f>IFERROR(EjercicioCalculos[[#This Row],[NET_DEBT]]/EjercicioCalculos[[#This Row],[EBITDA]],"")</f>
        <v>0.28695960977760221</v>
      </c>
      <c r="S87">
        <f>IFERROR(LN(EjercicioCalculos[[#This Row],[TOTAL_ASSETS]]),"")</f>
        <v>11.95545961407014</v>
      </c>
      <c r="T87">
        <f>IFERROR(EjercicioCalculos[[#This Row],[CASH]]/EjercicioCalculos[[#This Row],[TOTAL_ASSETS]],"")</f>
        <v>5.2738610616279734E-2</v>
      </c>
      <c r="U87">
        <f>IF(EjercicioCalculos[[#This Row],[YEAR]]=2008,1,0)</f>
        <v>0</v>
      </c>
      <c r="V87">
        <f>IF(OR(EjercicioCalculos[[#This Row],[YEAR]]=2015,EjercicioCalculos[[#This Row],[YEAR]]=2016),1,0)</f>
        <v>0</v>
      </c>
      <c r="W87">
        <f>IF(EjercicioCalculos[[#This Row],[YEAR]]=2020,1,0)</f>
        <v>0</v>
      </c>
      <c r="X87">
        <f>IFERROR(EjercicioCalculos[[#This Row],[DE_RATIO]]*EjercicioCalculos[[#This Row],[SHOCK2008]],"")</f>
        <v>0</v>
      </c>
      <c r="Y87">
        <f>IFERROR(EjercicioCalculos[[#This Row],[SHOCK1516]]*EjercicioCalculos[[#This Row],[DE_RATIO]],"")</f>
        <v>0</v>
      </c>
      <c r="Z87">
        <f>IFERROR(EjercicioCalculos[[#This Row],[SHOCK2020]]*EjercicioCalculos[[#This Row],[DE_RATIO]],"")</f>
        <v>0</v>
      </c>
    </row>
    <row r="88" spans="1:26" x14ac:dyDescent="0.2">
      <c r="A88" t="str">
        <f>EjercicioCalculos[[#This Row],[FIRM]]&amp;EjercicioCalculos[[#This Row],[YEAR]]</f>
        <v>TotalEnergies2006</v>
      </c>
      <c r="B88" t="str">
        <f>PANEL_BASE!A86</f>
        <v>TotalEnergies</v>
      </c>
      <c r="C88">
        <f>PANEL_BASE!B86</f>
        <v>2006</v>
      </c>
      <c r="D88">
        <f>VLOOKUP($B88&amp;$C88,Empresas_Valores[#All],_xlfn.XLOOKUP(D$3,RAW_EMPRESAS!$A$2:$K$2,RAW_EMPRESAS!$A$1:$K$1,0,0),0)</f>
        <v>193175.3</v>
      </c>
      <c r="E88">
        <f>VLOOKUP($B88&amp;$C88,Empresas_Valores[#All],_xlfn.XLOOKUP(E$3,RAW_EMPRESAS!$A$2:$K$2,RAW_EMPRESAS!$A$1:$K$1,0,0),0)</f>
        <v>37284.36</v>
      </c>
      <c r="F88">
        <f>VLOOKUP($B88&amp;$C88,Empresas_Valores[#All],_xlfn.XLOOKUP(F$3,RAW_EMPRESAS!$A$2:$K$2,RAW_EMPRESAS!$A$1:$K$1,0,0),0)</f>
        <v>15241.56</v>
      </c>
      <c r="G88">
        <f>VLOOKUP($B88&amp;$C88,Empresas_Valores[#All],_xlfn.XLOOKUP(G$3,RAW_EMPRESAS!$A$2:$K$2,RAW_EMPRESAS!$A$1:$K$1,0,0),0)</f>
        <v>132160.1</v>
      </c>
      <c r="H88">
        <f>VLOOKUP($B88&amp;$C88,Empresas_Valores[#All],_xlfn.XLOOKUP(H$3,RAW_EMPRESAS!$A$2:$K$2,RAW_EMPRESAS!$A$1:$K$1,0,0),0)</f>
        <v>50643.17</v>
      </c>
      <c r="I88">
        <f>VLOOKUP($B88&amp;$C88,Empresas_Valores[#All],_xlfn.XLOOKUP(I$3,RAW_EMPRESAS!$A$2:$K$2,RAW_EMPRESAS!$A$1:$K$1,0,0),0)</f>
        <v>17802.54</v>
      </c>
      <c r="J88">
        <f>VLOOKUP($B88&amp;$C88,Empresas_Valores[#All],_xlfn.XLOOKUP(J$3,RAW_EMPRESAS!$A$2:$K$2,RAW_EMPRESAS!$A$1:$K$1,0,0),0)</f>
        <v>3131.2</v>
      </c>
      <c r="K88">
        <f>VLOOKUP($B88&amp;$C88,Empresas_Valores[#All],_xlfn.XLOOKUP(K$3,RAW_EMPRESAS!$A$2:$K$2,RAW_EMPRESAS!$A$1:$K$1,0,0),0)</f>
        <v>112833.10756972112</v>
      </c>
      <c r="L88" s="14">
        <f>VLOOKUP(EjercicioCalculos[[#This Row],[YEAR]],Brent[#All],2,0)</f>
        <v>66.918333333333337</v>
      </c>
      <c r="M88">
        <f>IFERROR(EjercicioCalculos[[#This Row],[NET_INCOME]]/EjercicioCalculos[[#This Row],[TOTAL_ASSETS]],"")</f>
        <v>0.11532648658710154</v>
      </c>
      <c r="N88">
        <f>IFERROR(EjercicioCalculos[[#This Row],[NET_INCOME]]/EjercicioCalculos[[#This Row],[TOTAL_EQUITY]],"")</f>
        <v>0.30095983328057863</v>
      </c>
      <c r="O88">
        <f>IFERROR(EjercicioCalculos[[#This Row],[EBITDA]]/EjercicioCalculos[[#This Row],[REVENUE]],"")</f>
        <v>0.19300790525496792</v>
      </c>
      <c r="P88">
        <f>IFERROR(EjercicioCalculos[[#This Row],[TOTAL_DEBT]]/EjercicioCalculos[[#This Row],[TOTAL_EQUITY]],"")</f>
        <v>0.35152894259976225</v>
      </c>
      <c r="Q88">
        <f>IFERROR(EjercicioCalculos[[#This Row],[TOTAL_DEBT]]-EjercicioCalculos[[#This Row],[CASH]],"")</f>
        <v>14671.34</v>
      </c>
      <c r="R88">
        <f>IFERROR(EjercicioCalculos[[#This Row],[NET_DEBT]]/EjercicioCalculos[[#This Row],[EBITDA]],"")</f>
        <v>0.39349850714884205</v>
      </c>
      <c r="S88">
        <f>IFERROR(LN(EjercicioCalculos[[#This Row],[TOTAL_ASSETS]]),"")</f>
        <v>11.791769345413114</v>
      </c>
      <c r="T88">
        <f>IFERROR(EjercicioCalculos[[#This Row],[CASH]]/EjercicioCalculos[[#This Row],[TOTAL_ASSETS]],"")</f>
        <v>2.3692476019615601E-2</v>
      </c>
      <c r="U88">
        <f>IF(EjercicioCalculos[[#This Row],[YEAR]]=2008,1,0)</f>
        <v>0</v>
      </c>
      <c r="V88">
        <f>IF(OR(EjercicioCalculos[[#This Row],[YEAR]]=2015,EjercicioCalculos[[#This Row],[YEAR]]=2016),1,0)</f>
        <v>0</v>
      </c>
      <c r="W88">
        <f>IF(EjercicioCalculos[[#This Row],[YEAR]]=2020,1,0)</f>
        <v>0</v>
      </c>
      <c r="X88">
        <f>IFERROR(EjercicioCalculos[[#This Row],[DE_RATIO]]*EjercicioCalculos[[#This Row],[SHOCK2008]],"")</f>
        <v>0</v>
      </c>
      <c r="Y88">
        <f>IFERROR(EjercicioCalculos[[#This Row],[SHOCK1516]]*EjercicioCalculos[[#This Row],[DE_RATIO]],"")</f>
        <v>0</v>
      </c>
      <c r="Z88">
        <f>IFERROR(EjercicioCalculos[[#This Row],[SHOCK2020]]*EjercicioCalculos[[#This Row],[DE_RATIO]],"")</f>
        <v>0</v>
      </c>
    </row>
    <row r="89" spans="1:26" x14ac:dyDescent="0.2">
      <c r="A89" t="str">
        <f>EjercicioCalculos[[#This Row],[FIRM]]&amp;EjercicioCalculos[[#This Row],[YEAR]]</f>
        <v>ENI2022</v>
      </c>
      <c r="B89" t="str">
        <f>PANEL_BASE!A87</f>
        <v>ENI</v>
      </c>
      <c r="C89">
        <f>PANEL_BASE!B87</f>
        <v>2022</v>
      </c>
      <c r="D89">
        <f>VLOOKUP($B89&amp;$C89,Empresas_Valores[#All],_xlfn.XLOOKUP(D$3,RAW_EMPRESAS!$A$2:$K$2,RAW_EMPRESAS!$A$1:$K$1,0,0),0)</f>
        <v>140852.6</v>
      </c>
      <c r="E89">
        <f>VLOOKUP($B89&amp;$C89,Empresas_Valores[#All],_xlfn.XLOOKUP(E$3,RAW_EMPRESAS!$A$2:$K$2,RAW_EMPRESAS!$A$1:$K$1,0,0),0)</f>
        <v>26039.73</v>
      </c>
      <c r="F89">
        <f>VLOOKUP($B89&amp;$C89,Empresas_Valores[#All],_xlfn.XLOOKUP(F$3,RAW_EMPRESAS!$A$2:$K$2,RAW_EMPRESAS!$A$1:$K$1,0,0),0)</f>
        <v>14631.34</v>
      </c>
      <c r="G89">
        <f>VLOOKUP($B89&amp;$C89,Empresas_Valores[#All],_xlfn.XLOOKUP(G$3,RAW_EMPRESAS!$A$2:$K$2,RAW_EMPRESAS!$A$1:$K$1,0,0),0)</f>
        <v>160284.20000000001</v>
      </c>
      <c r="H89">
        <f>VLOOKUP($B89&amp;$C89,Empresas_Valores[#All],_xlfn.XLOOKUP(H$3,RAW_EMPRESAS!$A$2:$K$2,RAW_EMPRESAS!$A$1:$K$1,0,0),0)</f>
        <v>58190.33</v>
      </c>
      <c r="I89">
        <f>VLOOKUP($B89&amp;$C89,Empresas_Valores[#All],_xlfn.XLOOKUP(I$3,RAW_EMPRESAS!$A$2:$K$2,RAW_EMPRESAS!$A$1:$K$1,0,0),0)</f>
        <v>20412.45</v>
      </c>
      <c r="J89">
        <f>VLOOKUP($B89&amp;$C89,Empresas_Valores[#All],_xlfn.XLOOKUP(J$3,RAW_EMPRESAS!$A$2:$K$2,RAW_EMPRESAS!$A$1:$K$1,0,0),0)</f>
        <v>19392.560000000001</v>
      </c>
      <c r="K89">
        <f>VLOOKUP($B89&amp;$C89,Empresas_Valores[#All],_xlfn.XLOOKUP(K$3,RAW_EMPRESAS!$A$2:$K$2,RAW_EMPRESAS!$A$1:$K$1,0,0),0)</f>
        <v>47508.286852589641</v>
      </c>
      <c r="L89" s="14">
        <f>VLOOKUP(EjercicioCalculos[[#This Row],[YEAR]],Brent[#All],2,0)</f>
        <v>94.25333333333333</v>
      </c>
      <c r="M89">
        <f>IFERROR(EjercicioCalculos[[#This Row],[NET_INCOME]]/EjercicioCalculos[[#This Row],[TOTAL_ASSETS]],"")</f>
        <v>9.1283732270554419E-2</v>
      </c>
      <c r="N89">
        <f>IFERROR(EjercicioCalculos[[#This Row],[NET_INCOME]]/EjercicioCalculos[[#This Row],[TOTAL_EQUITY]],"")</f>
        <v>0.25143937145570405</v>
      </c>
      <c r="O89">
        <f>IFERROR(EjercicioCalculos[[#This Row],[EBITDA]]/EjercicioCalculos[[#This Row],[REVENUE]],"")</f>
        <v>0.18487219973220231</v>
      </c>
      <c r="P89">
        <f>IFERROR(EjercicioCalculos[[#This Row],[TOTAL_DEBT]]/EjercicioCalculos[[#This Row],[TOTAL_EQUITY]],"")</f>
        <v>0.35078766523578747</v>
      </c>
      <c r="Q89">
        <f>IFERROR(EjercicioCalculos[[#This Row],[TOTAL_DEBT]]-EjercicioCalculos[[#This Row],[CASH]],"")</f>
        <v>1019.8899999999994</v>
      </c>
      <c r="R89">
        <f>IFERROR(EjercicioCalculos[[#This Row],[NET_DEBT]]/EjercicioCalculos[[#This Row],[EBITDA]],"")</f>
        <v>3.9166688748308816E-2</v>
      </c>
      <c r="S89">
        <f>IFERROR(LN(EjercicioCalculos[[#This Row],[TOTAL_ASSETS]]),"")</f>
        <v>11.984703768549508</v>
      </c>
      <c r="T89">
        <f>IFERROR(EjercicioCalculos[[#This Row],[CASH]]/EjercicioCalculos[[#This Row],[TOTAL_ASSETS]],"")</f>
        <v>0.12098859400988993</v>
      </c>
      <c r="U89">
        <f>IF(EjercicioCalculos[[#This Row],[YEAR]]=2008,1,0)</f>
        <v>0</v>
      </c>
      <c r="V89">
        <f>IF(OR(EjercicioCalculos[[#This Row],[YEAR]]=2015,EjercicioCalculos[[#This Row],[YEAR]]=2016),1,0)</f>
        <v>0</v>
      </c>
      <c r="W89">
        <f>IF(EjercicioCalculos[[#This Row],[YEAR]]=2020,1,0)</f>
        <v>0</v>
      </c>
      <c r="X89">
        <f>IFERROR(EjercicioCalculos[[#This Row],[DE_RATIO]]*EjercicioCalculos[[#This Row],[SHOCK2008]],"")</f>
        <v>0</v>
      </c>
      <c r="Y89">
        <f>IFERROR(EjercicioCalculos[[#This Row],[SHOCK1516]]*EjercicioCalculos[[#This Row],[DE_RATIO]],"")</f>
        <v>0</v>
      </c>
      <c r="Z89">
        <f>IFERROR(EjercicioCalculos[[#This Row],[SHOCK2020]]*EjercicioCalculos[[#This Row],[DE_RATIO]],"")</f>
        <v>0</v>
      </c>
    </row>
    <row r="90" spans="1:26" x14ac:dyDescent="0.2">
      <c r="A90" t="str">
        <f>EjercicioCalculos[[#This Row],[FIRM]]&amp;EjercicioCalculos[[#This Row],[YEAR]]</f>
        <v>ENI2021</v>
      </c>
      <c r="B90" t="str">
        <f>PANEL_BASE!A88</f>
        <v>ENI</v>
      </c>
      <c r="C90">
        <f>PANEL_BASE!B88</f>
        <v>2021</v>
      </c>
      <c r="D90">
        <f>VLOOKUP($B90&amp;$C90,Empresas_Valores[#All],_xlfn.XLOOKUP(D$3,RAW_EMPRESAS!$A$2:$K$2,RAW_EMPRESAS!$A$1:$K$1,0,0),0)</f>
        <v>92010.87</v>
      </c>
      <c r="E90">
        <f>VLOOKUP($B90&amp;$C90,Empresas_Valores[#All],_xlfn.XLOOKUP(E$3,RAW_EMPRESAS!$A$2:$K$2,RAW_EMPRESAS!$A$1:$K$1,0,0),0)</f>
        <v>22956.880000000001</v>
      </c>
      <c r="F90">
        <f>VLOOKUP($B90&amp;$C90,Empresas_Valores[#All],_xlfn.XLOOKUP(F$3,RAW_EMPRESAS!$A$2:$K$2,RAW_EMPRESAS!$A$1:$K$1,0,0),0)</f>
        <v>6886.8249999999998</v>
      </c>
      <c r="G90">
        <f>VLOOKUP($B90&amp;$C90,Empresas_Valores[#All],_xlfn.XLOOKUP(G$3,RAW_EMPRESAS!$A$2:$K$2,RAW_EMPRESAS!$A$1:$K$1,0,0),0)</f>
        <v>162989.79999999999</v>
      </c>
      <c r="H90">
        <f>VLOOKUP($B90&amp;$C90,Empresas_Valores[#All],_xlfn.XLOOKUP(H$3,RAW_EMPRESAS!$A$2:$K$2,RAW_EMPRESAS!$A$1:$K$1,0,0),0)</f>
        <v>52670.43</v>
      </c>
      <c r="I90">
        <f>VLOOKUP($B90&amp;$C90,Empresas_Valores[#All],_xlfn.XLOOKUP(I$3,RAW_EMPRESAS!$A$2:$K$2,RAW_EMPRESAS!$A$1:$K$1,0,0),0)</f>
        <v>28056.03</v>
      </c>
      <c r="J90">
        <f>VLOOKUP($B90&amp;$C90,Empresas_Valores[#All],_xlfn.XLOOKUP(J$3,RAW_EMPRESAS!$A$2:$K$2,RAW_EMPRESAS!$A$1:$K$1,0,0),0)</f>
        <v>17220.02</v>
      </c>
      <c r="K90">
        <f>VLOOKUP($B90&amp;$C90,Empresas_Valores[#All],_xlfn.XLOOKUP(K$3,RAW_EMPRESAS!$A$2:$K$2,RAW_EMPRESAS!$A$1:$K$1,0,0),0)</f>
        <v>44588.095238095237</v>
      </c>
      <c r="L90" s="14">
        <f>VLOOKUP(EjercicioCalculos[[#This Row],[YEAR]],Brent[#All],2,0)</f>
        <v>68.231666666666669</v>
      </c>
      <c r="M90">
        <f>IFERROR(EjercicioCalculos[[#This Row],[NET_INCOME]]/EjercicioCalculos[[#This Row],[TOTAL_ASSETS]],"")</f>
        <v>4.2253104181979487E-2</v>
      </c>
      <c r="N90">
        <f>IFERROR(EjercicioCalculos[[#This Row],[NET_INCOME]]/EjercicioCalculos[[#This Row],[TOTAL_EQUITY]],"")</f>
        <v>0.13075315694214001</v>
      </c>
      <c r="O90">
        <f>IFERROR(EjercicioCalculos[[#This Row],[EBITDA]]/EjercicioCalculos[[#This Row],[REVENUE]],"")</f>
        <v>0.24950182516478761</v>
      </c>
      <c r="P90">
        <f>IFERROR(EjercicioCalculos[[#This Row],[TOTAL_DEBT]]/EjercicioCalculos[[#This Row],[TOTAL_EQUITY]],"")</f>
        <v>0.53267136797630088</v>
      </c>
      <c r="Q90">
        <f>IFERROR(EjercicioCalculos[[#This Row],[TOTAL_DEBT]]-EjercicioCalculos[[#This Row],[CASH]],"")</f>
        <v>10836.009999999998</v>
      </c>
      <c r="R90">
        <f>IFERROR(EjercicioCalculos[[#This Row],[NET_DEBT]]/EjercicioCalculos[[#This Row],[EBITDA]],"")</f>
        <v>0.47201579657165949</v>
      </c>
      <c r="S90">
        <f>IFERROR(LN(EjercicioCalculos[[#This Row],[TOTAL_ASSETS]]),"")</f>
        <v>12.001442901143781</v>
      </c>
      <c r="T90">
        <f>IFERROR(EjercicioCalculos[[#This Row],[CASH]]/EjercicioCalculos[[#This Row],[TOTAL_ASSETS]],"")</f>
        <v>0.10565090576220108</v>
      </c>
      <c r="U90">
        <f>IF(EjercicioCalculos[[#This Row],[YEAR]]=2008,1,0)</f>
        <v>0</v>
      </c>
      <c r="V90">
        <f>IF(OR(EjercicioCalculos[[#This Row],[YEAR]]=2015,EjercicioCalculos[[#This Row],[YEAR]]=2016),1,0)</f>
        <v>0</v>
      </c>
      <c r="W90">
        <f>IF(EjercicioCalculos[[#This Row],[YEAR]]=2020,1,0)</f>
        <v>0</v>
      </c>
      <c r="X90">
        <f>IFERROR(EjercicioCalculos[[#This Row],[DE_RATIO]]*EjercicioCalculos[[#This Row],[SHOCK2008]],"")</f>
        <v>0</v>
      </c>
      <c r="Y90">
        <f>IFERROR(EjercicioCalculos[[#This Row],[SHOCK1516]]*EjercicioCalculos[[#This Row],[DE_RATIO]],"")</f>
        <v>0</v>
      </c>
      <c r="Z90">
        <f>IFERROR(EjercicioCalculos[[#This Row],[SHOCK2020]]*EjercicioCalculos[[#This Row],[DE_RATIO]],"")</f>
        <v>0</v>
      </c>
    </row>
    <row r="91" spans="1:26" x14ac:dyDescent="0.2">
      <c r="A91" t="str">
        <f>EjercicioCalculos[[#This Row],[FIRM]]&amp;EjercicioCalculos[[#This Row],[YEAR]]</f>
        <v>ENI2020</v>
      </c>
      <c r="B91" t="str">
        <f>PANEL_BASE!A89</f>
        <v>ENI</v>
      </c>
      <c r="C91">
        <f>PANEL_BASE!B89</f>
        <v>2020</v>
      </c>
      <c r="D91">
        <f>VLOOKUP($B91&amp;$C91,Empresas_Valores[#All],_xlfn.XLOOKUP(D$3,RAW_EMPRESAS!$A$2:$K$2,RAW_EMPRESAS!$A$1:$K$1,0,0),0)</f>
        <v>51342.96</v>
      </c>
      <c r="E91">
        <f>VLOOKUP($B91&amp;$C91,Empresas_Valores[#All],_xlfn.XLOOKUP(E$3,RAW_EMPRESAS!$A$2:$K$2,RAW_EMPRESAS!$A$1:$K$1,0,0),0)</f>
        <v>4602.3239999999996</v>
      </c>
      <c r="F91">
        <f>VLOOKUP($B91&amp;$C91,Empresas_Valores[#All],_xlfn.XLOOKUP(F$3,RAW_EMPRESAS!$A$2:$K$2,RAW_EMPRESAS!$A$1:$K$1,0,0),0)</f>
        <v>-9863.7610000000004</v>
      </c>
      <c r="G91">
        <f>VLOOKUP($B91&amp;$C91,Empresas_Valores[#All],_xlfn.XLOOKUP(G$3,RAW_EMPRESAS!$A$2:$K$2,RAW_EMPRESAS!$A$1:$K$1,0,0),0)</f>
        <v>125250.9</v>
      </c>
      <c r="H91">
        <f>VLOOKUP($B91&amp;$C91,Empresas_Valores[#All],_xlfn.XLOOKUP(H$3,RAW_EMPRESAS!$A$2:$K$2,RAW_EMPRESAS!$A$1:$K$1,0,0),0)</f>
        <v>42828.25</v>
      </c>
      <c r="I91">
        <f>VLOOKUP($B91&amp;$C91,Empresas_Valores[#All],_xlfn.XLOOKUP(I$3,RAW_EMPRESAS!$A$2:$K$2,RAW_EMPRESAS!$A$1:$K$1,0,0),0)</f>
        <v>25010.66</v>
      </c>
      <c r="J91">
        <f>VLOOKUP($B91&amp;$C91,Empresas_Valores[#All],_xlfn.XLOOKUP(J$3,RAW_EMPRESAS!$A$2:$K$2,RAW_EMPRESAS!$A$1:$K$1,0,0),0)</f>
        <v>17327.55</v>
      </c>
      <c r="K91">
        <f>VLOOKUP($B91&amp;$C91,Empresas_Valores[#All],_xlfn.XLOOKUP(K$3,RAW_EMPRESAS!$A$2:$K$2,RAW_EMPRESAS!$A$1:$K$1,0,0),0)</f>
        <v>36230.1581027668</v>
      </c>
      <c r="L91" s="14">
        <f>VLOOKUP(EjercicioCalculos[[#This Row],[YEAR]],Brent[#All],2,0)</f>
        <v>38.578333333333333</v>
      </c>
      <c r="M91">
        <f>IFERROR(EjercicioCalculos[[#This Row],[NET_INCOME]]/EjercicioCalculos[[#This Row],[TOTAL_ASSETS]],"")</f>
        <v>-7.8752016951574799E-2</v>
      </c>
      <c r="N91">
        <f>IFERROR(EjercicioCalculos[[#This Row],[NET_INCOME]]/EjercicioCalculos[[#This Row],[TOTAL_EQUITY]],"")</f>
        <v>-0.2303096904496448</v>
      </c>
      <c r="O91">
        <f>IFERROR(EjercicioCalculos[[#This Row],[EBITDA]]/EjercicioCalculos[[#This Row],[REVENUE]],"")</f>
        <v>8.9638852142533268E-2</v>
      </c>
      <c r="P91">
        <f>IFERROR(EjercicioCalculos[[#This Row],[TOTAL_DEBT]]/EjercicioCalculos[[#This Row],[TOTAL_EQUITY]],"")</f>
        <v>0.58397576366066795</v>
      </c>
      <c r="Q91">
        <f>IFERROR(EjercicioCalculos[[#This Row],[TOTAL_DEBT]]-EjercicioCalculos[[#This Row],[CASH]],"")</f>
        <v>7683.1100000000006</v>
      </c>
      <c r="R91">
        <f>IFERROR(EjercicioCalculos[[#This Row],[NET_DEBT]]/EjercicioCalculos[[#This Row],[EBITDA]],"")</f>
        <v>1.669397895498014</v>
      </c>
      <c r="S91">
        <f>IFERROR(LN(EjercicioCalculos[[#This Row],[TOTAL_ASSETS]]),"")</f>
        <v>11.738074204550037</v>
      </c>
      <c r="T91">
        <f>IFERROR(EjercicioCalculos[[#This Row],[CASH]]/EjercicioCalculos[[#This Row],[TOTAL_ASSETS]],"")</f>
        <v>0.13834271849543597</v>
      </c>
      <c r="U91">
        <f>IF(EjercicioCalculos[[#This Row],[YEAR]]=2008,1,0)</f>
        <v>0</v>
      </c>
      <c r="V91">
        <f>IF(OR(EjercicioCalculos[[#This Row],[YEAR]]=2015,EjercicioCalculos[[#This Row],[YEAR]]=2016),1,0)</f>
        <v>0</v>
      </c>
      <c r="W91">
        <f>IF(EjercicioCalculos[[#This Row],[YEAR]]=2020,1,0)</f>
        <v>1</v>
      </c>
      <c r="X91">
        <f>IFERROR(EjercicioCalculos[[#This Row],[DE_RATIO]]*EjercicioCalculos[[#This Row],[SHOCK2008]],"")</f>
        <v>0</v>
      </c>
      <c r="Y91">
        <f>IFERROR(EjercicioCalculos[[#This Row],[SHOCK1516]]*EjercicioCalculos[[#This Row],[DE_RATIO]],"")</f>
        <v>0</v>
      </c>
      <c r="Z91">
        <f>IFERROR(EjercicioCalculos[[#This Row],[SHOCK2020]]*EjercicioCalculos[[#This Row],[DE_RATIO]],"")</f>
        <v>0.58397576366066795</v>
      </c>
    </row>
    <row r="92" spans="1:26" x14ac:dyDescent="0.2">
      <c r="A92" t="str">
        <f>EjercicioCalculos[[#This Row],[FIRM]]&amp;EjercicioCalculos[[#This Row],[YEAR]]</f>
        <v>ENI2019</v>
      </c>
      <c r="B92" t="str">
        <f>PANEL_BASE!A90</f>
        <v>ENI</v>
      </c>
      <c r="C92">
        <f>PANEL_BASE!B90</f>
        <v>2019</v>
      </c>
      <c r="D92">
        <f>VLOOKUP($B92&amp;$C92,Empresas_Valores[#All],_xlfn.XLOOKUP(D$3,RAW_EMPRESAS!$A$2:$K$2,RAW_EMPRESAS!$A$1:$K$1,0,0),0)</f>
        <v>79565.919999999998</v>
      </c>
      <c r="E92">
        <f>VLOOKUP($B92&amp;$C92,Empresas_Valores[#All],_xlfn.XLOOKUP(E$3,RAW_EMPRESAS!$A$2:$K$2,RAW_EMPRESAS!$A$1:$K$1,0,0),0)</f>
        <v>16282.56</v>
      </c>
      <c r="F92">
        <f>VLOOKUP($B92&amp;$C92,Empresas_Valores[#All],_xlfn.XLOOKUP(F$3,RAW_EMPRESAS!$A$2:$K$2,RAW_EMPRESAS!$A$1:$K$1,0,0),0)</f>
        <v>165.76</v>
      </c>
      <c r="G92">
        <f>VLOOKUP($B92&amp;$C92,Empresas_Valores[#All],_xlfn.XLOOKUP(G$3,RAW_EMPRESAS!$A$2:$K$2,RAW_EMPRESAS!$A$1:$K$1,0,0),0)</f>
        <v>138252.79999999999</v>
      </c>
      <c r="H92">
        <f>VLOOKUP($B92&amp;$C92,Empresas_Valores[#All],_xlfn.XLOOKUP(H$3,RAW_EMPRESAS!$A$2:$K$2,RAW_EMPRESAS!$A$1:$K$1,0,0),0)</f>
        <v>53648</v>
      </c>
      <c r="I92">
        <f>VLOOKUP($B92&amp;$C92,Empresas_Valores[#All],_xlfn.XLOOKUP(I$3,RAW_EMPRESAS!$A$2:$K$2,RAW_EMPRESAS!$A$1:$K$1,0,0),0)</f>
        <v>21179.200000000001</v>
      </c>
      <c r="J92">
        <f>VLOOKUP($B92&amp;$C92,Empresas_Valores[#All],_xlfn.XLOOKUP(J$3,RAW_EMPRESAS!$A$2:$K$2,RAW_EMPRESAS!$A$1:$K$1,0,0),0)</f>
        <v>14284.48</v>
      </c>
      <c r="K92">
        <f>VLOOKUP($B92&amp;$C92,Empresas_Valores[#All],_xlfn.XLOOKUP(K$3,RAW_EMPRESAS!$A$2:$K$2,RAW_EMPRESAS!$A$1:$K$1,0,0),0)</f>
        <v>57623.492063492064</v>
      </c>
      <c r="L92" s="14">
        <f>VLOOKUP(EjercicioCalculos[[#This Row],[YEAR]],Brent[#All],2,0)</f>
        <v>57.310833333333328</v>
      </c>
      <c r="M92">
        <f>IFERROR(EjercicioCalculos[[#This Row],[NET_INCOME]]/EjercicioCalculos[[#This Row],[TOTAL_ASSETS]],"")</f>
        <v>1.1989630589760208E-3</v>
      </c>
      <c r="N92">
        <f>IFERROR(EjercicioCalculos[[#This Row],[NET_INCOME]]/EjercicioCalculos[[#This Row],[TOTAL_EQUITY]],"")</f>
        <v>3.0897703549060541E-3</v>
      </c>
      <c r="O92">
        <f>IFERROR(EjercicioCalculos[[#This Row],[EBITDA]]/EjercicioCalculos[[#This Row],[REVENUE]],"")</f>
        <v>0.20464238960600217</v>
      </c>
      <c r="P92">
        <f>IFERROR(EjercicioCalculos[[#This Row],[TOTAL_DEBT]]/EjercicioCalculos[[#This Row],[TOTAL_EQUITY]],"")</f>
        <v>0.39478079331941546</v>
      </c>
      <c r="Q92">
        <f>IFERROR(EjercicioCalculos[[#This Row],[TOTAL_DEBT]]-EjercicioCalculos[[#This Row],[CASH]],"")</f>
        <v>6894.7200000000012</v>
      </c>
      <c r="R92">
        <f>IFERROR(EjercicioCalculos[[#This Row],[NET_DEBT]]/EjercicioCalculos[[#This Row],[EBITDA]],"")</f>
        <v>0.42344201403219156</v>
      </c>
      <c r="S92">
        <f>IFERROR(LN(EjercicioCalculos[[#This Row],[TOTAL_ASSETS]]),"")</f>
        <v>11.836839172344046</v>
      </c>
      <c r="T92">
        <f>IFERROR(EjercicioCalculos[[#This Row],[CASH]]/EjercicioCalculos[[#This Row],[TOTAL_ASSETS]],"")</f>
        <v>0.10332145171743358</v>
      </c>
      <c r="U92">
        <f>IF(EjercicioCalculos[[#This Row],[YEAR]]=2008,1,0)</f>
        <v>0</v>
      </c>
      <c r="V92">
        <f>IF(OR(EjercicioCalculos[[#This Row],[YEAR]]=2015,EjercicioCalculos[[#This Row],[YEAR]]=2016),1,0)</f>
        <v>0</v>
      </c>
      <c r="W92">
        <f>IF(EjercicioCalculos[[#This Row],[YEAR]]=2020,1,0)</f>
        <v>0</v>
      </c>
      <c r="X92">
        <f>IFERROR(EjercicioCalculos[[#This Row],[DE_RATIO]]*EjercicioCalculos[[#This Row],[SHOCK2008]],"")</f>
        <v>0</v>
      </c>
      <c r="Y92">
        <f>IFERROR(EjercicioCalculos[[#This Row],[SHOCK1516]]*EjercicioCalculos[[#This Row],[DE_RATIO]],"")</f>
        <v>0</v>
      </c>
      <c r="Z92">
        <f>IFERROR(EjercicioCalculos[[#This Row],[SHOCK2020]]*EjercicioCalculos[[#This Row],[DE_RATIO]],"")</f>
        <v>0</v>
      </c>
    </row>
    <row r="93" spans="1:26" x14ac:dyDescent="0.2">
      <c r="A93" t="str">
        <f>EjercicioCalculos[[#This Row],[FIRM]]&amp;EjercicioCalculos[[#This Row],[YEAR]]</f>
        <v>ENI2018</v>
      </c>
      <c r="B93" t="str">
        <f>PANEL_BASE!A91</f>
        <v>ENI</v>
      </c>
      <c r="C93">
        <f>PANEL_BASE!B91</f>
        <v>2018</v>
      </c>
      <c r="D93">
        <f>VLOOKUP($B93&amp;$C93,Empresas_Valores[#All],_xlfn.XLOOKUP(D$3,RAW_EMPRESAS!$A$2:$K$2,RAW_EMPRESAS!$A$1:$K$1,0,0),0)</f>
        <v>90863.78</v>
      </c>
      <c r="E93">
        <f>VLOOKUP($B93&amp;$C93,Empresas_Valores[#All],_xlfn.XLOOKUP(E$3,RAW_EMPRESAS!$A$2:$K$2,RAW_EMPRESAS!$A$1:$K$1,0,0),0)</f>
        <v>20042.759999999998</v>
      </c>
      <c r="F93">
        <f>VLOOKUP($B93&amp;$C93,Empresas_Valores[#All],_xlfn.XLOOKUP(F$3,RAW_EMPRESAS!$A$2:$K$2,RAW_EMPRESAS!$A$1:$K$1,0,0),0)</f>
        <v>4872.8059999999996</v>
      </c>
      <c r="G93">
        <f>VLOOKUP($B93&amp;$C93,Empresas_Valores[#All],_xlfn.XLOOKUP(G$3,RAW_EMPRESAS!$A$2:$K$2,RAW_EMPRESAS!$A$1:$K$1,0,0),0)</f>
        <v>139798.5</v>
      </c>
      <c r="H93">
        <f>VLOOKUP($B93&amp;$C93,Empresas_Valores[#All],_xlfn.XLOOKUP(H$3,RAW_EMPRESAS!$A$2:$K$2,RAW_EMPRESAS!$A$1:$K$1,0,0),0)</f>
        <v>60317.21</v>
      </c>
      <c r="I93">
        <f>VLOOKUP($B93&amp;$C93,Empresas_Valores[#All],_xlfn.XLOOKUP(I$3,RAW_EMPRESAS!$A$2:$K$2,RAW_EMPRESAS!$A$1:$K$1,0,0),0)</f>
        <v>23716.84</v>
      </c>
      <c r="J93">
        <f>VLOOKUP($B93&amp;$C93,Empresas_Valores[#All],_xlfn.XLOOKUP(J$3,RAW_EMPRESAS!$A$2:$K$2,RAW_EMPRESAS!$A$1:$K$1,0,0),0)</f>
        <v>20535.23</v>
      </c>
      <c r="K93">
        <f>VLOOKUP($B93&amp;$C93,Empresas_Valores[#All],_xlfn.XLOOKUP(K$3,RAW_EMPRESAS!$A$2:$K$2,RAW_EMPRESAS!$A$1:$K$1,0,0),0)</f>
        <v>65009.960159362548</v>
      </c>
      <c r="L93" s="14">
        <f>VLOOKUP(EjercicioCalculos[[#This Row],[YEAR]],Brent[#All],2,0)</f>
        <v>64.575833333333335</v>
      </c>
      <c r="M93">
        <f>IFERROR(EjercicioCalculos[[#This Row],[NET_INCOME]]/EjercicioCalculos[[#This Row],[TOTAL_ASSETS]],"")</f>
        <v>3.485592477744754E-2</v>
      </c>
      <c r="N93">
        <f>IFERROR(EjercicioCalculos[[#This Row],[NET_INCOME]]/EjercicioCalculos[[#This Row],[TOTAL_EQUITY]],"")</f>
        <v>8.0786329473793619E-2</v>
      </c>
      <c r="O93">
        <f>IFERROR(EjercicioCalculos[[#This Row],[EBITDA]]/EjercicioCalculos[[#This Row],[REVENUE]],"")</f>
        <v>0.22058030163394038</v>
      </c>
      <c r="P93">
        <f>IFERROR(EjercicioCalculos[[#This Row],[TOTAL_DEBT]]/EjercicioCalculos[[#This Row],[TOTAL_EQUITY]],"")</f>
        <v>0.39320187389303984</v>
      </c>
      <c r="Q93">
        <f>IFERROR(EjercicioCalculos[[#This Row],[TOTAL_DEBT]]-EjercicioCalculos[[#This Row],[CASH]],"")</f>
        <v>3181.6100000000006</v>
      </c>
      <c r="R93">
        <f>IFERROR(EjercicioCalculos[[#This Row],[NET_DEBT]]/EjercicioCalculos[[#This Row],[EBITDA]],"")</f>
        <v>0.15874111150360534</v>
      </c>
      <c r="S93">
        <f>IFERROR(LN(EjercicioCalculos[[#This Row],[TOTAL_ASSETS]]),"")</f>
        <v>11.84795737911055</v>
      </c>
      <c r="T93">
        <f>IFERROR(EjercicioCalculos[[#This Row],[CASH]]/EjercicioCalculos[[#This Row],[TOTAL_ASSETS]],"")</f>
        <v>0.14689163331509278</v>
      </c>
      <c r="U93">
        <f>IF(EjercicioCalculos[[#This Row],[YEAR]]=2008,1,0)</f>
        <v>0</v>
      </c>
      <c r="V93">
        <f>IF(OR(EjercicioCalculos[[#This Row],[YEAR]]=2015,EjercicioCalculos[[#This Row],[YEAR]]=2016),1,0)</f>
        <v>0</v>
      </c>
      <c r="W93">
        <f>IF(EjercicioCalculos[[#This Row],[YEAR]]=2020,1,0)</f>
        <v>0</v>
      </c>
      <c r="X93">
        <f>IFERROR(EjercicioCalculos[[#This Row],[DE_RATIO]]*EjercicioCalculos[[#This Row],[SHOCK2008]],"")</f>
        <v>0</v>
      </c>
      <c r="Y93">
        <f>IFERROR(EjercicioCalculos[[#This Row],[SHOCK1516]]*EjercicioCalculos[[#This Row],[DE_RATIO]],"")</f>
        <v>0</v>
      </c>
      <c r="Z93">
        <f>IFERROR(EjercicioCalculos[[#This Row],[SHOCK2020]]*EjercicioCalculos[[#This Row],[DE_RATIO]],"")</f>
        <v>0</v>
      </c>
    </row>
    <row r="94" spans="1:26" x14ac:dyDescent="0.2">
      <c r="A94" t="str">
        <f>EjercicioCalculos[[#This Row],[FIRM]]&amp;EjercicioCalculos[[#This Row],[YEAR]]</f>
        <v>ENI2017</v>
      </c>
      <c r="B94" t="str">
        <f>PANEL_BASE!A92</f>
        <v>ENI</v>
      </c>
      <c r="C94">
        <f>PANEL_BASE!B92</f>
        <v>2017</v>
      </c>
      <c r="D94">
        <f>VLOOKUP($B94&amp;$C94,Empresas_Valores[#All],_xlfn.XLOOKUP(D$3,RAW_EMPRESAS!$A$2:$K$2,RAW_EMPRESAS!$A$1:$K$1,0,0),0)</f>
        <v>80225.3</v>
      </c>
      <c r="E94">
        <f>VLOOKUP($B94&amp;$C94,Empresas_Valores[#All],_xlfn.XLOOKUP(E$3,RAW_EMPRESAS!$A$2:$K$2,RAW_EMPRESAS!$A$1:$K$1,0,0),0)</f>
        <v>17514</v>
      </c>
      <c r="F94">
        <f>VLOOKUP($B94&amp;$C94,Empresas_Valores[#All],_xlfn.XLOOKUP(F$3,RAW_EMPRESAS!$A$2:$K$2,RAW_EMPRESAS!$A$1:$K$1,0,0),0)</f>
        <v>3813.6320000000001</v>
      </c>
      <c r="G94">
        <f>VLOOKUP($B94&amp;$C94,Empresas_Valores[#All],_xlfn.XLOOKUP(G$3,RAW_EMPRESAS!$A$2:$K$2,RAW_EMPRESAS!$A$1:$K$1,0,0),0)</f>
        <v>129903.1</v>
      </c>
      <c r="H94">
        <f>VLOOKUP($B94&amp;$C94,Empresas_Valores[#All],_xlfn.XLOOKUP(H$3,RAW_EMPRESAS!$A$2:$K$2,RAW_EMPRESAS!$A$1:$K$1,0,0),0)</f>
        <v>54343.7</v>
      </c>
      <c r="I94">
        <f>VLOOKUP($B94&amp;$C94,Empresas_Valores[#All],_xlfn.XLOOKUP(I$3,RAW_EMPRESAS!$A$2:$K$2,RAW_EMPRESAS!$A$1:$K$1,0,0),0)</f>
        <v>22808.32</v>
      </c>
      <c r="J94">
        <f>VLOOKUP($B94&amp;$C94,Empresas_Valores[#All],_xlfn.XLOOKUP(J$3,RAW_EMPRESAS!$A$2:$K$2,RAW_EMPRESAS!$A$1:$K$1,0,0),0)</f>
        <v>15351.73</v>
      </c>
      <c r="K94">
        <f>VLOOKUP($B94&amp;$C94,Empresas_Valores[#All],_xlfn.XLOOKUP(K$3,RAW_EMPRESAS!$A$2:$K$2,RAW_EMPRESAS!$A$1:$K$1,0,0),0)</f>
        <v>42480.916334661357</v>
      </c>
      <c r="L94" s="14">
        <f>VLOOKUP(EjercicioCalculos[[#This Row],[YEAR]],Brent[#All],2,0)</f>
        <v>51.855833333333329</v>
      </c>
      <c r="M94">
        <f>IFERROR(EjercicioCalculos[[#This Row],[NET_INCOME]]/EjercicioCalculos[[#This Row],[TOTAL_ASSETS]],"")</f>
        <v>2.9357513408071093E-2</v>
      </c>
      <c r="N94">
        <f>IFERROR(EjercicioCalculos[[#This Row],[NET_INCOME]]/EjercicioCalculos[[#This Row],[TOTAL_EQUITY]],"")</f>
        <v>7.0176156573807089E-2</v>
      </c>
      <c r="O94">
        <f>IFERROR(EjercicioCalculos[[#This Row],[EBITDA]]/EjercicioCalculos[[#This Row],[REVENUE]],"")</f>
        <v>0.21831018394446638</v>
      </c>
      <c r="P94">
        <f>IFERROR(EjercicioCalculos[[#This Row],[TOTAL_DEBT]]/EjercicioCalculos[[#This Row],[TOTAL_EQUITY]],"")</f>
        <v>0.41970495199995583</v>
      </c>
      <c r="Q94">
        <f>IFERROR(EjercicioCalculos[[#This Row],[TOTAL_DEBT]]-EjercicioCalculos[[#This Row],[CASH]],"")</f>
        <v>7456.59</v>
      </c>
      <c r="R94">
        <f>IFERROR(EjercicioCalculos[[#This Row],[NET_DEBT]]/EjercicioCalculos[[#This Row],[EBITDA]],"")</f>
        <v>0.42575025693730728</v>
      </c>
      <c r="S94">
        <f>IFERROR(LN(EjercicioCalculos[[#This Row],[TOTAL_ASSETS]]),"")</f>
        <v>11.774544066885101</v>
      </c>
      <c r="T94">
        <f>IFERROR(EjercicioCalculos[[#This Row],[CASH]]/EjercicioCalculos[[#This Row],[TOTAL_ASSETS]],"")</f>
        <v>0.11817831907013765</v>
      </c>
      <c r="U94">
        <f>IF(EjercicioCalculos[[#This Row],[YEAR]]=2008,1,0)</f>
        <v>0</v>
      </c>
      <c r="V94">
        <f>IF(OR(EjercicioCalculos[[#This Row],[YEAR]]=2015,EjercicioCalculos[[#This Row],[YEAR]]=2016),1,0)</f>
        <v>0</v>
      </c>
      <c r="W94">
        <f>IF(EjercicioCalculos[[#This Row],[YEAR]]=2020,1,0)</f>
        <v>0</v>
      </c>
      <c r="X94">
        <f>IFERROR(EjercicioCalculos[[#This Row],[DE_RATIO]]*EjercicioCalculos[[#This Row],[SHOCK2008]],"")</f>
        <v>0</v>
      </c>
      <c r="Y94">
        <f>IFERROR(EjercicioCalculos[[#This Row],[SHOCK1516]]*EjercicioCalculos[[#This Row],[DE_RATIO]],"")</f>
        <v>0</v>
      </c>
      <c r="Z94">
        <f>IFERROR(EjercicioCalculos[[#This Row],[SHOCK2020]]*EjercicioCalculos[[#This Row],[DE_RATIO]],"")</f>
        <v>0</v>
      </c>
    </row>
    <row r="95" spans="1:26" x14ac:dyDescent="0.2">
      <c r="A95" t="str">
        <f>EjercicioCalculos[[#This Row],[FIRM]]&amp;EjercicioCalculos[[#This Row],[YEAR]]</f>
        <v>ENI2016</v>
      </c>
      <c r="B95" t="str">
        <f>PANEL_BASE!A93</f>
        <v>ENI</v>
      </c>
      <c r="C95">
        <f>PANEL_BASE!B93</f>
        <v>2016</v>
      </c>
      <c r="D95">
        <f>VLOOKUP($B95&amp;$C95,Empresas_Valores[#All],_xlfn.XLOOKUP(D$3,RAW_EMPRESAS!$A$2:$K$2,RAW_EMPRESAS!$A$1:$K$1,0,0),0)</f>
        <v>62736.47</v>
      </c>
      <c r="E95">
        <f>VLOOKUP($B95&amp;$C95,Empresas_Valores[#All],_xlfn.XLOOKUP(E$3,RAW_EMPRESAS!$A$2:$K$2,RAW_EMPRESAS!$A$1:$K$1,0,0),0)</f>
        <v>10751.73</v>
      </c>
      <c r="F95">
        <f>VLOOKUP($B95&amp;$C95,Empresas_Valores[#All],_xlfn.XLOOKUP(F$3,RAW_EMPRESAS!$A$2:$K$2,RAW_EMPRESAS!$A$1:$K$1,0,0),0)</f>
        <v>-1620.0619999999999</v>
      </c>
      <c r="G95">
        <f>VLOOKUP($B95&amp;$C95,Empresas_Valores[#All],_xlfn.XLOOKUP(G$3,RAW_EMPRESAS!$A$2:$K$2,RAW_EMPRESAS!$A$1:$K$1,0,0),0)</f>
        <v>137821.5</v>
      </c>
      <c r="H95">
        <f>VLOOKUP($B95&amp;$C95,Empresas_Valores[#All],_xlfn.XLOOKUP(H$3,RAW_EMPRESAS!$A$2:$K$2,RAW_EMPRESAS!$A$1:$K$1,0,0),0)</f>
        <v>58744.97</v>
      </c>
      <c r="I95">
        <f>VLOOKUP($B95&amp;$C95,Empresas_Valores[#All],_xlfn.XLOOKUP(I$3,RAW_EMPRESAS!$A$2:$K$2,RAW_EMPRESAS!$A$1:$K$1,0,0),0)</f>
        <v>22756.12</v>
      </c>
      <c r="J95">
        <f>VLOOKUP($B95&amp;$C95,Empresas_Valores[#All],_xlfn.XLOOKUP(J$3,RAW_EMPRESAS!$A$2:$K$2,RAW_EMPRESAS!$A$1:$K$1,0,0),0)</f>
        <v>13365.51</v>
      </c>
      <c r="K95">
        <f>VLOOKUP($B95&amp;$C95,Empresas_Valores[#All],_xlfn.XLOOKUP(K$3,RAW_EMPRESAS!$A$2:$K$2,RAW_EMPRESAS!$A$1:$K$1,0,0),0)</f>
        <v>53544.365079365081</v>
      </c>
      <c r="L95" s="14">
        <f>VLOOKUP(EjercicioCalculos[[#This Row],[YEAR]],Brent[#All],2,0)</f>
        <v>44.218333333333334</v>
      </c>
      <c r="M95">
        <f>IFERROR(EjercicioCalculos[[#This Row],[NET_INCOME]]/EjercicioCalculos[[#This Row],[TOTAL_ASSETS]],"")</f>
        <v>-1.1754784268056869E-2</v>
      </c>
      <c r="N95">
        <f>IFERROR(EjercicioCalculos[[#This Row],[NET_INCOME]]/EjercicioCalculos[[#This Row],[TOTAL_EQUITY]],"")</f>
        <v>-2.7577884540582791E-2</v>
      </c>
      <c r="O95">
        <f>IFERROR(EjercicioCalculos[[#This Row],[EBITDA]]/EjercicioCalculos[[#This Row],[REVENUE]],"")</f>
        <v>0.171379263130361</v>
      </c>
      <c r="P95">
        <f>IFERROR(EjercicioCalculos[[#This Row],[TOTAL_DEBT]]/EjercicioCalculos[[#This Row],[TOTAL_EQUITY]],"")</f>
        <v>0.38737137834949953</v>
      </c>
      <c r="Q95">
        <f>IFERROR(EjercicioCalculos[[#This Row],[TOTAL_DEBT]]-EjercicioCalculos[[#This Row],[CASH]],"")</f>
        <v>9390.6099999999988</v>
      </c>
      <c r="R95">
        <f>IFERROR(EjercicioCalculos[[#This Row],[NET_DEBT]]/EjercicioCalculos[[#This Row],[EBITDA]],"")</f>
        <v>0.8734045590802596</v>
      </c>
      <c r="S95">
        <f>IFERROR(LN(EjercicioCalculos[[#This Row],[TOTAL_ASSETS]]),"")</f>
        <v>11.8337146486134</v>
      </c>
      <c r="T95">
        <f>IFERROR(EjercicioCalculos[[#This Row],[CASH]]/EjercicioCalculos[[#This Row],[TOTAL_ASSETS]],"")</f>
        <v>9.6976959327826212E-2</v>
      </c>
      <c r="U95">
        <f>IF(EjercicioCalculos[[#This Row],[YEAR]]=2008,1,0)</f>
        <v>0</v>
      </c>
      <c r="V95">
        <f>IF(OR(EjercicioCalculos[[#This Row],[YEAR]]=2015,EjercicioCalculos[[#This Row],[YEAR]]=2016),1,0)</f>
        <v>1</v>
      </c>
      <c r="W95">
        <f>IF(EjercicioCalculos[[#This Row],[YEAR]]=2020,1,0)</f>
        <v>0</v>
      </c>
      <c r="X95">
        <f>IFERROR(EjercicioCalculos[[#This Row],[DE_RATIO]]*EjercicioCalculos[[#This Row],[SHOCK2008]],"")</f>
        <v>0</v>
      </c>
      <c r="Y95">
        <f>IFERROR(EjercicioCalculos[[#This Row],[SHOCK1516]]*EjercicioCalculos[[#This Row],[DE_RATIO]],"")</f>
        <v>0.38737137834949953</v>
      </c>
      <c r="Z95">
        <f>IFERROR(EjercicioCalculos[[#This Row],[SHOCK2020]]*EjercicioCalculos[[#This Row],[DE_RATIO]],"")</f>
        <v>0</v>
      </c>
    </row>
    <row r="96" spans="1:26" x14ac:dyDescent="0.2">
      <c r="A96" t="str">
        <f>EjercicioCalculos[[#This Row],[FIRM]]&amp;EjercicioCalculos[[#This Row],[YEAR]]</f>
        <v>ENI2015</v>
      </c>
      <c r="B96" t="str">
        <f>PANEL_BASE!A94</f>
        <v>ENI</v>
      </c>
      <c r="C96">
        <f>PANEL_BASE!B94</f>
        <v>2015</v>
      </c>
      <c r="D96">
        <f>VLOOKUP($B96&amp;$C96,Empresas_Valores[#All],_xlfn.XLOOKUP(D$3,RAW_EMPRESAS!$A$2:$K$2,RAW_EMPRESAS!$A$1:$K$1,0,0),0)</f>
        <v>76556.53</v>
      </c>
      <c r="E96">
        <f>VLOOKUP($B96&amp;$C96,Empresas_Valores[#All],_xlfn.XLOOKUP(E$3,RAW_EMPRESAS!$A$2:$K$2,RAW_EMPRESAS!$A$1:$K$1,0,0),0)</f>
        <v>7631.7860000000001</v>
      </c>
      <c r="F96">
        <f>VLOOKUP($B96&amp;$C96,Empresas_Valores[#All],_xlfn.XLOOKUP(F$3,RAW_EMPRESAS!$A$2:$K$2,RAW_EMPRESAS!$A$1:$K$1,0,0),0)</f>
        <v>-9752.6440000000002</v>
      </c>
      <c r="G96">
        <f>VLOOKUP($B96&amp;$C96,Empresas_Valores[#All],_xlfn.XLOOKUP(G$3,RAW_EMPRESAS!$A$2:$K$2,RAW_EMPRESAS!$A$1:$K$1,0,0),0)</f>
        <v>149673</v>
      </c>
      <c r="H96">
        <f>VLOOKUP($B96&amp;$C96,Empresas_Valores[#All],_xlfn.XLOOKUP(H$3,RAW_EMPRESAS!$A$2:$K$2,RAW_EMPRESAS!$A$1:$K$1,0,0),0)</f>
        <v>59594.06</v>
      </c>
      <c r="I96">
        <f>VLOOKUP($B96&amp;$C96,Empresas_Valores[#All],_xlfn.XLOOKUP(I$3,RAW_EMPRESAS!$A$2:$K$2,RAW_EMPRESAS!$A$1:$K$1,0,0),0)</f>
        <v>21533.99</v>
      </c>
      <c r="J96">
        <f>VLOOKUP($B96&amp;$C96,Empresas_Valores[#All],_xlfn.XLOOKUP(J$3,RAW_EMPRESAS!$A$2:$K$2,RAW_EMPRESAS!$A$1:$K$1,0,0),0)</f>
        <v>11670.3</v>
      </c>
      <c r="K96">
        <f>VLOOKUP($B96&amp;$C96,Empresas_Valores[#All],_xlfn.XLOOKUP(K$3,RAW_EMPRESAS!$A$2:$K$2,RAW_EMPRESAS!$A$1:$K$1,0,0),0)</f>
        <v>62028.333333333336</v>
      </c>
      <c r="L96" s="14">
        <f>VLOOKUP(EjercicioCalculos[[#This Row],[YEAR]],Brent[#All],2,0)</f>
        <v>49.185833333333335</v>
      </c>
      <c r="M96">
        <f>IFERROR(EjercicioCalculos[[#This Row],[NET_INCOME]]/EjercicioCalculos[[#This Row],[TOTAL_ASSETS]],"")</f>
        <v>-6.5159674757638314E-2</v>
      </c>
      <c r="N96">
        <f>IFERROR(EjercicioCalculos[[#This Row],[NET_INCOME]]/EjercicioCalculos[[#This Row],[TOTAL_EQUITY]],"")</f>
        <v>-0.16365127665408266</v>
      </c>
      <c r="O96">
        <f>IFERROR(EjercicioCalculos[[#This Row],[EBITDA]]/EjercicioCalculos[[#This Row],[REVENUE]],"")</f>
        <v>9.9688243445725661E-2</v>
      </c>
      <c r="P96">
        <f>IFERROR(EjercicioCalculos[[#This Row],[TOTAL_DEBT]]/EjercicioCalculos[[#This Row],[TOTAL_EQUITY]],"")</f>
        <v>0.36134457024743744</v>
      </c>
      <c r="Q96">
        <f>IFERROR(EjercicioCalculos[[#This Row],[TOTAL_DEBT]]-EjercicioCalculos[[#This Row],[CASH]],"")</f>
        <v>9863.6900000000023</v>
      </c>
      <c r="R96">
        <f>IFERROR(EjercicioCalculos[[#This Row],[NET_DEBT]]/EjercicioCalculos[[#This Row],[EBITDA]],"")</f>
        <v>1.2924484517778672</v>
      </c>
      <c r="S96">
        <f>IFERROR(LN(EjercicioCalculos[[#This Row],[TOTAL_ASSETS]]),"")</f>
        <v>11.916208193419326</v>
      </c>
      <c r="T96">
        <f>IFERROR(EjercicioCalculos[[#This Row],[CASH]]/EjercicioCalculos[[#This Row],[TOTAL_ASSETS]],"")</f>
        <v>7.7971978914032583E-2</v>
      </c>
      <c r="U96">
        <f>IF(EjercicioCalculos[[#This Row],[YEAR]]=2008,1,0)</f>
        <v>0</v>
      </c>
      <c r="V96">
        <f>IF(OR(EjercicioCalculos[[#This Row],[YEAR]]=2015,EjercicioCalculos[[#This Row],[YEAR]]=2016),1,0)</f>
        <v>1</v>
      </c>
      <c r="W96">
        <f>IF(EjercicioCalculos[[#This Row],[YEAR]]=2020,1,0)</f>
        <v>0</v>
      </c>
      <c r="X96">
        <f>IFERROR(EjercicioCalculos[[#This Row],[DE_RATIO]]*EjercicioCalculos[[#This Row],[SHOCK2008]],"")</f>
        <v>0</v>
      </c>
      <c r="Y96">
        <f>IFERROR(EjercicioCalculos[[#This Row],[SHOCK1516]]*EjercicioCalculos[[#This Row],[DE_RATIO]],"")</f>
        <v>0.36134457024743744</v>
      </c>
      <c r="Z96">
        <f>IFERROR(EjercicioCalculos[[#This Row],[SHOCK2020]]*EjercicioCalculos[[#This Row],[DE_RATIO]],"")</f>
        <v>0</v>
      </c>
    </row>
    <row r="97" spans="1:26" x14ac:dyDescent="0.2">
      <c r="A97" t="str">
        <f>EjercicioCalculos[[#This Row],[FIRM]]&amp;EjercicioCalculos[[#This Row],[YEAR]]</f>
        <v>ENI2014</v>
      </c>
      <c r="B97" t="str">
        <f>PANEL_BASE!A95</f>
        <v>ENI</v>
      </c>
      <c r="C97">
        <f>PANEL_BASE!B95</f>
        <v>2014</v>
      </c>
      <c r="D97">
        <f>VLOOKUP($B97&amp;$C97,Empresas_Valores[#All],_xlfn.XLOOKUP(D$3,RAW_EMPRESAS!$A$2:$K$2,RAW_EMPRESAS!$A$1:$K$1,0,0),0)</f>
        <v>147483.20000000001</v>
      </c>
      <c r="E97">
        <f>VLOOKUP($B97&amp;$C97,Empresas_Valores[#All],_xlfn.XLOOKUP(E$3,RAW_EMPRESAS!$A$2:$K$2,RAW_EMPRESAS!$A$1:$K$1,0,0),0)</f>
        <v>23777.18</v>
      </c>
      <c r="F97">
        <f>VLOOKUP($B97&amp;$C97,Empresas_Valores[#All],_xlfn.XLOOKUP(F$3,RAW_EMPRESAS!$A$2:$K$2,RAW_EMPRESAS!$A$1:$K$1,0,0),0)</f>
        <v>1716.126</v>
      </c>
      <c r="G97">
        <f>VLOOKUP($B97&amp;$C97,Empresas_Valores[#All],_xlfn.XLOOKUP(G$3,RAW_EMPRESAS!$A$2:$K$2,RAW_EMPRESAS!$A$1:$K$1,0,0),0)</f>
        <v>194353</v>
      </c>
      <c r="H97">
        <f>VLOOKUP($B97&amp;$C97,Empresas_Valores[#All],_xlfn.XLOOKUP(H$3,RAW_EMPRESAS!$A$2:$K$2,RAW_EMPRESAS!$A$1:$K$1,0,0),0)</f>
        <v>82694.42</v>
      </c>
      <c r="I97">
        <f>VLOOKUP($B97&amp;$C97,Empresas_Valores[#All],_xlfn.XLOOKUP(I$3,RAW_EMPRESAS!$A$2:$K$2,RAW_EMPRESAS!$A$1:$K$1,0,0),0)</f>
        <v>25676.76</v>
      </c>
      <c r="J97">
        <f>VLOOKUP($B97&amp;$C97,Empresas_Valores[#All],_xlfn.XLOOKUP(J$3,RAW_EMPRESAS!$A$2:$K$2,RAW_EMPRESAS!$A$1:$K$1,0,0),0)</f>
        <v>15812.02</v>
      </c>
      <c r="K97">
        <f>VLOOKUP($B97&amp;$C97,Empresas_Valores[#All],_xlfn.XLOOKUP(K$3,RAW_EMPRESAS!$A$2:$K$2,RAW_EMPRESAS!$A$1:$K$1,0,0),0)</f>
        <v>85560.158730158728</v>
      </c>
      <c r="L97" s="14">
        <f>VLOOKUP(EjercicioCalculos[[#This Row],[YEAR]],Brent[#All],2,0)</f>
        <v>91.56</v>
      </c>
      <c r="M97">
        <f>IFERROR(EjercicioCalculos[[#This Row],[NET_INCOME]]/EjercicioCalculos[[#This Row],[TOTAL_ASSETS]],"")</f>
        <v>8.8299434534069455E-3</v>
      </c>
      <c r="N97">
        <f>IFERROR(EjercicioCalculos[[#This Row],[NET_INCOME]]/EjercicioCalculos[[#This Row],[TOTAL_EQUITY]],"")</f>
        <v>2.0752621519081939E-2</v>
      </c>
      <c r="O97">
        <f>IFERROR(EjercicioCalculos[[#This Row],[EBITDA]]/EjercicioCalculos[[#This Row],[REVENUE]],"")</f>
        <v>0.16121958297623051</v>
      </c>
      <c r="P97">
        <f>IFERROR(EjercicioCalculos[[#This Row],[TOTAL_DEBT]]/EjercicioCalculos[[#This Row],[TOTAL_EQUITY]],"")</f>
        <v>0.31050172430014017</v>
      </c>
      <c r="Q97">
        <f>IFERROR(EjercicioCalculos[[#This Row],[TOTAL_DEBT]]-EjercicioCalculos[[#This Row],[CASH]],"")</f>
        <v>9864.739999999998</v>
      </c>
      <c r="R97">
        <f>IFERROR(EjercicioCalculos[[#This Row],[NET_DEBT]]/EjercicioCalculos[[#This Row],[EBITDA]],"")</f>
        <v>0.414882673218607</v>
      </c>
      <c r="S97">
        <f>IFERROR(LN(EjercicioCalculos[[#This Row],[TOTAL_ASSETS]]),"")</f>
        <v>12.177431372230181</v>
      </c>
      <c r="T97">
        <f>IFERROR(EjercicioCalculos[[#This Row],[CASH]]/EjercicioCalculos[[#This Row],[TOTAL_ASSETS]],"")</f>
        <v>8.1357221138855587E-2</v>
      </c>
      <c r="U97">
        <f>IF(EjercicioCalculos[[#This Row],[YEAR]]=2008,1,0)</f>
        <v>0</v>
      </c>
      <c r="V97">
        <f>IF(OR(EjercicioCalculos[[#This Row],[YEAR]]=2015,EjercicioCalculos[[#This Row],[YEAR]]=2016),1,0)</f>
        <v>0</v>
      </c>
      <c r="W97">
        <f>IF(EjercicioCalculos[[#This Row],[YEAR]]=2020,1,0)</f>
        <v>0</v>
      </c>
      <c r="X97">
        <f>IFERROR(EjercicioCalculos[[#This Row],[DE_RATIO]]*EjercicioCalculos[[#This Row],[SHOCK2008]],"")</f>
        <v>0</v>
      </c>
      <c r="Y97">
        <f>IFERROR(EjercicioCalculos[[#This Row],[SHOCK1516]]*EjercicioCalculos[[#This Row],[DE_RATIO]],"")</f>
        <v>0</v>
      </c>
      <c r="Z97">
        <f>IFERROR(EjercicioCalculos[[#This Row],[SHOCK2020]]*EjercicioCalculos[[#This Row],[DE_RATIO]],"")</f>
        <v>0</v>
      </c>
    </row>
    <row r="98" spans="1:26" x14ac:dyDescent="0.2">
      <c r="A98" t="str">
        <f>EjercicioCalculos[[#This Row],[FIRM]]&amp;EjercicioCalculos[[#This Row],[YEAR]]</f>
        <v>ENI2013</v>
      </c>
      <c r="B98" t="str">
        <f>PANEL_BASE!A96</f>
        <v>ENI</v>
      </c>
      <c r="C98">
        <f>PANEL_BASE!B96</f>
        <v>2013</v>
      </c>
      <c r="D98">
        <f>VLOOKUP($B98&amp;$C98,Empresas_Valores[#All],_xlfn.XLOOKUP(D$3,RAW_EMPRESAS!$A$2:$K$2,RAW_EMPRESAS!$A$1:$K$1,0,0),0)</f>
        <v>154194.4</v>
      </c>
      <c r="E98">
        <f>VLOOKUP($B98&amp;$C98,Empresas_Valores[#All],_xlfn.XLOOKUP(E$3,RAW_EMPRESAS!$A$2:$K$2,RAW_EMPRESAS!$A$1:$K$1,0,0),0)</f>
        <v>24319.85</v>
      </c>
      <c r="F98">
        <f>VLOOKUP($B98&amp;$C98,Empresas_Valores[#All],_xlfn.XLOOKUP(F$3,RAW_EMPRESAS!$A$2:$K$2,RAW_EMPRESAS!$A$1:$K$1,0,0),0)</f>
        <v>6854.0280000000002</v>
      </c>
      <c r="G98">
        <f>VLOOKUP($B98&amp;$C98,Empresas_Valores[#All],_xlfn.XLOOKUP(G$3,RAW_EMPRESAS!$A$2:$K$2,RAW_EMPRESAS!$A$1:$K$1,0,0),0)</f>
        <v>183758.3</v>
      </c>
      <c r="H98">
        <f>VLOOKUP($B98&amp;$C98,Empresas_Valores[#All],_xlfn.XLOOKUP(H$3,RAW_EMPRESAS!$A$2:$K$2,RAW_EMPRESAS!$A$1:$K$1,0,0),0)</f>
        <v>81091.38</v>
      </c>
      <c r="I98">
        <f>VLOOKUP($B98&amp;$C98,Empresas_Valores[#All],_xlfn.XLOOKUP(I$3,RAW_EMPRESAS!$A$2:$K$2,RAW_EMPRESAS!$A$1:$K$1,0,0),0)</f>
        <v>27728.26</v>
      </c>
      <c r="J98">
        <f>VLOOKUP($B98&amp;$C98,Empresas_Valores[#All],_xlfn.XLOOKUP(J$3,RAW_EMPRESAS!$A$2:$K$2,RAW_EMPRESAS!$A$1:$K$1,0,0),0)</f>
        <v>14172.96</v>
      </c>
      <c r="K98">
        <f>VLOOKUP($B98&amp;$C98,Empresas_Valores[#All],_xlfn.XLOOKUP(K$3,RAW_EMPRESAS!$A$2:$K$2,RAW_EMPRESAS!$A$1:$K$1,0,0),0)</f>
        <v>84558.412698412692</v>
      </c>
      <c r="L98" s="14">
        <f>VLOOKUP(EjercicioCalculos[[#This Row],[YEAR]],Brent[#All],2,0)</f>
        <v>97.573333333333338</v>
      </c>
      <c r="M98">
        <f>IFERROR(EjercicioCalculos[[#This Row],[NET_INCOME]]/EjercicioCalculos[[#This Row],[TOTAL_ASSETS]],"")</f>
        <v>3.7299147848015579E-2</v>
      </c>
      <c r="N98">
        <f>IFERROR(EjercicioCalculos[[#This Row],[NET_INCOME]]/EjercicioCalculos[[#This Row],[TOTAL_EQUITY]],"")</f>
        <v>8.4522275980504949E-2</v>
      </c>
      <c r="O98">
        <f>IFERROR(EjercicioCalculos[[#This Row],[EBITDA]]/EjercicioCalculos[[#This Row],[REVENUE]],"")</f>
        <v>0.15772200546842169</v>
      </c>
      <c r="P98">
        <f>IFERROR(EjercicioCalculos[[#This Row],[TOTAL_DEBT]]/EjercicioCalculos[[#This Row],[TOTAL_EQUITY]],"")</f>
        <v>0.34193844031264481</v>
      </c>
      <c r="Q98">
        <f>IFERROR(EjercicioCalculos[[#This Row],[TOTAL_DEBT]]-EjercicioCalculos[[#This Row],[CASH]],"")</f>
        <v>13555.3</v>
      </c>
      <c r="R98">
        <f>IFERROR(EjercicioCalculos[[#This Row],[NET_DEBT]]/EjercicioCalculos[[#This Row],[EBITDA]],"")</f>
        <v>0.55737597065771372</v>
      </c>
      <c r="S98">
        <f>IFERROR(LN(EjercicioCalculos[[#This Row],[TOTAL_ASSETS]]),"")</f>
        <v>12.121376586122974</v>
      </c>
      <c r="T98">
        <f>IFERROR(EjercicioCalculos[[#This Row],[CASH]]/EjercicioCalculos[[#This Row],[TOTAL_ASSETS]],"")</f>
        <v>7.7128271212783317E-2</v>
      </c>
      <c r="U98">
        <f>IF(EjercicioCalculos[[#This Row],[YEAR]]=2008,1,0)</f>
        <v>0</v>
      </c>
      <c r="V98">
        <f>IF(OR(EjercicioCalculos[[#This Row],[YEAR]]=2015,EjercicioCalculos[[#This Row],[YEAR]]=2016),1,0)</f>
        <v>0</v>
      </c>
      <c r="W98">
        <f>IF(EjercicioCalculos[[#This Row],[YEAR]]=2020,1,0)</f>
        <v>0</v>
      </c>
      <c r="X98">
        <f>IFERROR(EjercicioCalculos[[#This Row],[DE_RATIO]]*EjercicioCalculos[[#This Row],[SHOCK2008]],"")</f>
        <v>0</v>
      </c>
      <c r="Y98">
        <f>IFERROR(EjercicioCalculos[[#This Row],[SHOCK1516]]*EjercicioCalculos[[#This Row],[DE_RATIO]],"")</f>
        <v>0</v>
      </c>
      <c r="Z98">
        <f>IFERROR(EjercicioCalculos[[#This Row],[SHOCK2020]]*EjercicioCalculos[[#This Row],[DE_RATIO]],"")</f>
        <v>0</v>
      </c>
    </row>
    <row r="99" spans="1:26" x14ac:dyDescent="0.2">
      <c r="A99" t="str">
        <f>EjercicioCalculos[[#This Row],[FIRM]]&amp;EjercicioCalculos[[#This Row],[YEAR]]</f>
        <v>ENI2012</v>
      </c>
      <c r="B99" t="str">
        <f>PANEL_BASE!A97</f>
        <v>ENI</v>
      </c>
      <c r="C99">
        <f>PANEL_BASE!B97</f>
        <v>2012</v>
      </c>
      <c r="D99">
        <f>VLOOKUP($B99&amp;$C99,Empresas_Valores[#All],_xlfn.XLOOKUP(D$3,RAW_EMPRESAS!$A$2:$K$2,RAW_EMPRESAS!$A$1:$K$1,0,0),0)</f>
        <v>165606</v>
      </c>
      <c r="E99">
        <f>VLOOKUP($B99&amp;$C99,Empresas_Valores[#All],_xlfn.XLOOKUP(E$3,RAW_EMPRESAS!$A$2:$K$2,RAW_EMPRESAS!$A$1:$K$1,0,0),0)</f>
        <v>31591.759999999998</v>
      </c>
      <c r="F99">
        <f>VLOOKUP($B99&amp;$C99,Empresas_Valores[#All],_xlfn.XLOOKUP(F$3,RAW_EMPRESAS!$A$2:$K$2,RAW_EMPRESAS!$A$1:$K$1,0,0),0)</f>
        <v>10016.15</v>
      </c>
      <c r="G99">
        <f>VLOOKUP($B99&amp;$C99,Empresas_Valores[#All],_xlfn.XLOOKUP(G$3,RAW_EMPRESAS!$A$2:$K$2,RAW_EMPRESAS!$A$1:$K$1,0,0),0)</f>
        <v>179592.3</v>
      </c>
      <c r="H99">
        <f>VLOOKUP($B99&amp;$C99,Empresas_Valores[#All],_xlfn.XLOOKUP(H$3,RAW_EMPRESAS!$A$2:$K$2,RAW_EMPRESAS!$A$1:$K$1,0,0),0)</f>
        <v>80655.19</v>
      </c>
      <c r="I99">
        <f>VLOOKUP($B99&amp;$C99,Empresas_Valores[#All],_xlfn.XLOOKUP(I$3,RAW_EMPRESAS!$A$2:$K$2,RAW_EMPRESAS!$A$1:$K$1,0,0),0)</f>
        <v>24794.720000000001</v>
      </c>
      <c r="J99">
        <f>VLOOKUP($B99&amp;$C99,Empresas_Valores[#All],_xlfn.XLOOKUP(J$3,RAW_EMPRESAS!$A$2:$K$2,RAW_EMPRESAS!$A$1:$K$1,0,0),0)</f>
        <v>10288.799999999999</v>
      </c>
      <c r="K99">
        <f>VLOOKUP($B99&amp;$C99,Empresas_Valores[#All],_xlfn.XLOOKUP(K$3,RAW_EMPRESAS!$A$2:$K$2,RAW_EMPRESAS!$A$1:$K$1,0,0),0)</f>
        <v>80855.56</v>
      </c>
      <c r="L99" s="14">
        <f>VLOOKUP(EjercicioCalculos[[#This Row],[YEAR]],Brent[#All],2,0)</f>
        <v>94.029166666666654</v>
      </c>
      <c r="M99">
        <f>IFERROR(EjercicioCalculos[[#This Row],[NET_INCOME]]/EjercicioCalculos[[#This Row],[TOTAL_ASSETS]],"")</f>
        <v>5.5771600452803376E-2</v>
      </c>
      <c r="N99">
        <f>IFERROR(EjercicioCalculos[[#This Row],[NET_INCOME]]/EjercicioCalculos[[#This Row],[TOTAL_EQUITY]],"")</f>
        <v>0.12418481687291294</v>
      </c>
      <c r="O99">
        <f>IFERROR(EjercicioCalculos[[#This Row],[EBITDA]]/EjercicioCalculos[[#This Row],[REVENUE]],"")</f>
        <v>0.1907645858241851</v>
      </c>
      <c r="P99">
        <f>IFERROR(EjercicioCalculos[[#This Row],[TOTAL_DEBT]]/EjercicioCalculos[[#This Row],[TOTAL_EQUITY]],"")</f>
        <v>0.30741629893872918</v>
      </c>
      <c r="Q99">
        <f>IFERROR(EjercicioCalculos[[#This Row],[TOTAL_DEBT]]-EjercicioCalculos[[#This Row],[CASH]],"")</f>
        <v>14505.920000000002</v>
      </c>
      <c r="R99">
        <f>IFERROR(EjercicioCalculos[[#This Row],[NET_DEBT]]/EjercicioCalculos[[#This Row],[EBITDA]],"")</f>
        <v>0.45916783363763219</v>
      </c>
      <c r="S99">
        <f>IFERROR(LN(EjercicioCalculos[[#This Row],[TOTAL_ASSETS]]),"")</f>
        <v>12.098444560879935</v>
      </c>
      <c r="T99">
        <f>IFERROR(EjercicioCalculos[[#This Row],[CASH]]/EjercicioCalculos[[#This Row],[TOTAL_ASSETS]],"")</f>
        <v>5.7289761309365715E-2</v>
      </c>
      <c r="U99">
        <f>IF(EjercicioCalculos[[#This Row],[YEAR]]=2008,1,0)</f>
        <v>0</v>
      </c>
      <c r="V99">
        <f>IF(OR(EjercicioCalculos[[#This Row],[YEAR]]=2015,EjercicioCalculos[[#This Row],[YEAR]]=2016),1,0)</f>
        <v>0</v>
      </c>
      <c r="W99">
        <f>IF(EjercicioCalculos[[#This Row],[YEAR]]=2020,1,0)</f>
        <v>0</v>
      </c>
      <c r="X99">
        <f>IFERROR(EjercicioCalculos[[#This Row],[DE_RATIO]]*EjercicioCalculos[[#This Row],[SHOCK2008]],"")</f>
        <v>0</v>
      </c>
      <c r="Y99">
        <f>IFERROR(EjercicioCalculos[[#This Row],[SHOCK1516]]*EjercicioCalculos[[#This Row],[DE_RATIO]],"")</f>
        <v>0</v>
      </c>
      <c r="Z99">
        <f>IFERROR(EjercicioCalculos[[#This Row],[SHOCK2020]]*EjercicioCalculos[[#This Row],[DE_RATIO]],"")</f>
        <v>0</v>
      </c>
    </row>
    <row r="100" spans="1:26" x14ac:dyDescent="0.2">
      <c r="A100" t="str">
        <f>EjercicioCalculos[[#This Row],[FIRM]]&amp;EjercicioCalculos[[#This Row],[YEAR]]</f>
        <v>ENI2011</v>
      </c>
      <c r="B100" t="str">
        <f>PANEL_BASE!A98</f>
        <v>ENI</v>
      </c>
      <c r="C100">
        <f>PANEL_BASE!B98</f>
        <v>2011</v>
      </c>
      <c r="D100">
        <f>VLOOKUP($B100&amp;$C100,Empresas_Valores[#All],_xlfn.XLOOKUP(D$3,RAW_EMPRESAS!$A$2:$K$2,RAW_EMPRESAS!$A$1:$K$1,0,0),0)</f>
        <v>152635.5</v>
      </c>
      <c r="E100">
        <f>VLOOKUP($B100&amp;$C100,Empresas_Valores[#All],_xlfn.XLOOKUP(E$3,RAW_EMPRESAS!$A$2:$K$2,RAW_EMPRESAS!$A$1:$K$1,0,0),0)</f>
        <v>34514.93</v>
      </c>
      <c r="F100">
        <f>VLOOKUP($B100&amp;$C100,Empresas_Valores[#All],_xlfn.XLOOKUP(F$3,RAW_EMPRESAS!$A$2:$K$2,RAW_EMPRESAS!$A$1:$K$1,0,0),0)</f>
        <v>10911.19</v>
      </c>
      <c r="G100">
        <f>VLOOKUP($B100&amp;$C100,Empresas_Valores[#All],_xlfn.XLOOKUP(G$3,RAW_EMPRESAS!$A$2:$K$2,RAW_EMPRESAS!$A$1:$K$1,0,0),0)</f>
        <v>199372.3</v>
      </c>
      <c r="H100">
        <f>VLOOKUP($B100&amp;$C100,Empresas_Valores[#All],_xlfn.XLOOKUP(H$3,RAW_EMPRESAS!$A$2:$K$2,RAW_EMPRESAS!$A$1:$K$1,0,0),0)</f>
        <v>84194.76</v>
      </c>
      <c r="I100">
        <f>VLOOKUP($B100&amp;$C100,Empresas_Valores[#All],_xlfn.XLOOKUP(I$3,RAW_EMPRESAS!$A$2:$K$2,RAW_EMPRESAS!$A$1:$K$1,0,0),0)</f>
        <v>32176.46</v>
      </c>
      <c r="J100">
        <f>VLOOKUP($B100&amp;$C100,Empresas_Valores[#All],_xlfn.XLOOKUP(J$3,RAW_EMPRESAS!$A$2:$K$2,RAW_EMPRESAS!$A$1:$K$1,0,0),0)</f>
        <v>2086.41</v>
      </c>
      <c r="K100">
        <f>VLOOKUP($B100&amp;$C100,Empresas_Valores[#All],_xlfn.XLOOKUP(K$3,RAW_EMPRESAS!$A$2:$K$2,RAW_EMPRESAS!$A$1:$K$1,0,0),0)</f>
        <v>80022.89682539682</v>
      </c>
      <c r="L100" s="14">
        <f>VLOOKUP(EjercicioCalculos[[#This Row],[YEAR]],Brent[#All],2,0)</f>
        <v>96.789166666666645</v>
      </c>
      <c r="M100">
        <f>IFERROR(EjercicioCalculos[[#This Row],[NET_INCOME]]/EjercicioCalculos[[#This Row],[TOTAL_ASSETS]],"")</f>
        <v>5.4727712927021464E-2</v>
      </c>
      <c r="N100">
        <f>IFERROR(EjercicioCalculos[[#This Row],[NET_INCOME]]/EjercicioCalculos[[#This Row],[TOTAL_EQUITY]],"")</f>
        <v>0.12959464460733663</v>
      </c>
      <c r="O100">
        <f>IFERROR(EjercicioCalculos[[#This Row],[EBITDA]]/EjercicioCalculos[[#This Row],[REVENUE]],"")</f>
        <v>0.22612649088842374</v>
      </c>
      <c r="P100">
        <f>IFERROR(EjercicioCalculos[[#This Row],[TOTAL_DEBT]]/EjercicioCalculos[[#This Row],[TOTAL_EQUITY]],"")</f>
        <v>0.38216701371914358</v>
      </c>
      <c r="Q100">
        <f>IFERROR(EjercicioCalculos[[#This Row],[TOTAL_DEBT]]-EjercicioCalculos[[#This Row],[CASH]],"")</f>
        <v>30090.05</v>
      </c>
      <c r="R100">
        <f>IFERROR(EjercicioCalculos[[#This Row],[NET_DEBT]]/EjercicioCalculos[[#This Row],[EBITDA]],"")</f>
        <v>0.87179808853733731</v>
      </c>
      <c r="S100">
        <f>IFERROR(LN(EjercicioCalculos[[#This Row],[TOTAL_ASSETS]]),"")</f>
        <v>12.202929210109799</v>
      </c>
      <c r="T100">
        <f>IFERROR(EjercicioCalculos[[#This Row],[CASH]]/EjercicioCalculos[[#This Row],[TOTAL_ASSETS]],"")</f>
        <v>1.0464894070038817E-2</v>
      </c>
      <c r="U100">
        <f>IF(EjercicioCalculos[[#This Row],[YEAR]]=2008,1,0)</f>
        <v>0</v>
      </c>
      <c r="V100">
        <f>IF(OR(EjercicioCalculos[[#This Row],[YEAR]]=2015,EjercicioCalculos[[#This Row],[YEAR]]=2016),1,0)</f>
        <v>0</v>
      </c>
      <c r="W100">
        <f>IF(EjercicioCalculos[[#This Row],[YEAR]]=2020,1,0)</f>
        <v>0</v>
      </c>
      <c r="X100">
        <f>IFERROR(EjercicioCalculos[[#This Row],[DE_RATIO]]*EjercicioCalculos[[#This Row],[SHOCK2008]],"")</f>
        <v>0</v>
      </c>
      <c r="Y100">
        <f>IFERROR(EjercicioCalculos[[#This Row],[SHOCK1516]]*EjercicioCalculos[[#This Row],[DE_RATIO]],"")</f>
        <v>0</v>
      </c>
      <c r="Z100">
        <f>IFERROR(EjercicioCalculos[[#This Row],[SHOCK2020]]*EjercicioCalculos[[#This Row],[DE_RATIO]],"")</f>
        <v>0</v>
      </c>
    </row>
    <row r="101" spans="1:26" x14ac:dyDescent="0.2">
      <c r="A101" t="str">
        <f>EjercicioCalculos[[#This Row],[FIRM]]&amp;EjercicioCalculos[[#This Row],[YEAR]]</f>
        <v>ENI2010</v>
      </c>
      <c r="B101" t="str">
        <f>PANEL_BASE!A99</f>
        <v>ENI</v>
      </c>
      <c r="C101">
        <f>PANEL_BASE!B99</f>
        <v>2010</v>
      </c>
      <c r="D101">
        <f>VLOOKUP($B101&amp;$C101,Empresas_Valores[#All],_xlfn.XLOOKUP(D$3,RAW_EMPRESAS!$A$2:$K$2,RAW_EMPRESAS!$A$1:$K$1,0,0),0)</f>
        <v>131891.6</v>
      </c>
      <c r="E101">
        <f>VLOOKUP($B101&amp;$C101,Empresas_Valores[#All],_xlfn.XLOOKUP(E$3,RAW_EMPRESAS!$A$2:$K$2,RAW_EMPRESAS!$A$1:$K$1,0,0),0)</f>
        <v>33015.360000000001</v>
      </c>
      <c r="F101">
        <f>VLOOKUP($B101&amp;$C101,Empresas_Valores[#All],_xlfn.XLOOKUP(F$3,RAW_EMPRESAS!$A$2:$K$2,RAW_EMPRESAS!$A$1:$K$1,0,0),0)</f>
        <v>9804.6200000000008</v>
      </c>
      <c r="G101">
        <f>VLOOKUP($B101&amp;$C101,Empresas_Valores[#All],_xlfn.XLOOKUP(G$3,RAW_EMPRESAS!$A$2:$K$2,RAW_EMPRESAS!$A$1:$K$1,0,0),0)</f>
        <v>175010.5</v>
      </c>
      <c r="H101">
        <f>VLOOKUP($B101&amp;$C101,Empresas_Valores[#All],_xlfn.XLOOKUP(H$3,RAW_EMPRESAS!$A$2:$K$2,RAW_EMPRESAS!$A$1:$K$1,0,0),0)</f>
        <v>74006.78</v>
      </c>
      <c r="I101">
        <f>VLOOKUP($B101&amp;$C101,Empresas_Valores[#All],_xlfn.XLOOKUP(I$3,RAW_EMPRESAS!$A$2:$K$2,RAW_EMPRESAS!$A$1:$K$1,0,0),0)</f>
        <v>26965.040000000001</v>
      </c>
      <c r="J101">
        <f>VLOOKUP($B101&amp;$C101,Empresas_Valores[#All],_xlfn.XLOOKUP(J$3,RAW_EMPRESAS!$A$2:$K$2,RAW_EMPRESAS!$A$1:$K$1,0,0),0)</f>
        <v>2057.0700000000002</v>
      </c>
      <c r="K101">
        <f>VLOOKUP($B101&amp;$C101,Empresas_Valores[#All],_xlfn.XLOOKUP(K$3,RAW_EMPRESAS!$A$2:$K$2,RAW_EMPRESAS!$A$1:$K$1,0,0),0)</f>
        <v>79165.119047619053</v>
      </c>
      <c r="L101" s="14">
        <f>VLOOKUP(EjercicioCalculos[[#This Row],[YEAR]],Brent[#All],2,0)</f>
        <v>79.946666666666673</v>
      </c>
      <c r="M101">
        <f>IFERROR(EjercicioCalculos[[#This Row],[NET_INCOME]]/EjercicioCalculos[[#This Row],[TOTAL_ASSETS]],"")</f>
        <v>5.6023038617682944E-2</v>
      </c>
      <c r="N101">
        <f>IFERROR(EjercicioCalculos[[#This Row],[NET_INCOME]]/EjercicioCalculos[[#This Row],[TOTAL_EQUITY]],"")</f>
        <v>0.13248272658261853</v>
      </c>
      <c r="O101">
        <f>IFERROR(EjercicioCalculos[[#This Row],[EBITDA]]/EjercicioCalculos[[#This Row],[REVENUE]],"")</f>
        <v>0.25032193104033917</v>
      </c>
      <c r="P101">
        <f>IFERROR(EjercicioCalculos[[#This Row],[TOTAL_DEBT]]/EjercicioCalculos[[#This Row],[TOTAL_EQUITY]],"")</f>
        <v>0.36435904926548623</v>
      </c>
      <c r="Q101">
        <f>IFERROR(EjercicioCalculos[[#This Row],[TOTAL_DEBT]]-EjercicioCalculos[[#This Row],[CASH]],"")</f>
        <v>24907.97</v>
      </c>
      <c r="R101">
        <f>IFERROR(EjercicioCalculos[[#This Row],[NET_DEBT]]/EjercicioCalculos[[#This Row],[EBITDA]],"")</f>
        <v>0.75443581411803473</v>
      </c>
      <c r="S101">
        <f>IFERROR(LN(EjercicioCalculos[[#This Row],[TOTAL_ASSETS]]),"")</f>
        <v>12.072601251105723</v>
      </c>
      <c r="T101">
        <f>IFERROR(EjercicioCalculos[[#This Row],[CASH]]/EjercicioCalculos[[#This Row],[TOTAL_ASSETS]],"")</f>
        <v>1.1753980475457188E-2</v>
      </c>
      <c r="U101">
        <f>IF(EjercicioCalculos[[#This Row],[YEAR]]=2008,1,0)</f>
        <v>0</v>
      </c>
      <c r="V101">
        <f>IF(OR(EjercicioCalculos[[#This Row],[YEAR]]=2015,EjercicioCalculos[[#This Row],[YEAR]]=2016),1,0)</f>
        <v>0</v>
      </c>
      <c r="W101">
        <f>IF(EjercicioCalculos[[#This Row],[YEAR]]=2020,1,0)</f>
        <v>0</v>
      </c>
      <c r="X101">
        <f>IFERROR(EjercicioCalculos[[#This Row],[DE_RATIO]]*EjercicioCalculos[[#This Row],[SHOCK2008]],"")</f>
        <v>0</v>
      </c>
      <c r="Y101">
        <f>IFERROR(EjercicioCalculos[[#This Row],[SHOCK1516]]*EjercicioCalculos[[#This Row],[DE_RATIO]],"")</f>
        <v>0</v>
      </c>
      <c r="Z101">
        <f>IFERROR(EjercicioCalculos[[#This Row],[SHOCK2020]]*EjercicioCalculos[[#This Row],[DE_RATIO]],"")</f>
        <v>0</v>
      </c>
    </row>
    <row r="102" spans="1:26" x14ac:dyDescent="0.2">
      <c r="A102" t="str">
        <f>EjercicioCalculos[[#This Row],[FIRM]]&amp;EjercicioCalculos[[#This Row],[YEAR]]</f>
        <v>ENI2009</v>
      </c>
      <c r="B102" t="str">
        <f>PANEL_BASE!A100</f>
        <v>ENI</v>
      </c>
      <c r="C102">
        <f>PANEL_BASE!B100</f>
        <v>2009</v>
      </c>
      <c r="D102">
        <f>VLOOKUP($B102&amp;$C102,Empresas_Valores[#All],_xlfn.XLOOKUP(D$3,RAW_EMPRESAS!$A$2:$K$2,RAW_EMPRESAS!$A$1:$K$1,0,0),0)</f>
        <v>117627.5</v>
      </c>
      <c r="E102">
        <f>VLOOKUP($B102&amp;$C102,Empresas_Valores[#All],_xlfn.XLOOKUP(E$3,RAW_EMPRESAS!$A$2:$K$2,RAW_EMPRESAS!$A$1:$K$1,0,0),0)</f>
        <v>28954.66</v>
      </c>
      <c r="F102">
        <f>VLOOKUP($B102&amp;$C102,Empresas_Valores[#All],_xlfn.XLOOKUP(F$3,RAW_EMPRESAS!$A$2:$K$2,RAW_EMPRESAS!$A$1:$K$1,0,0),0)</f>
        <v>7415.08</v>
      </c>
      <c r="G102">
        <f>VLOOKUP($B102&amp;$C102,Empresas_Valores[#All],_xlfn.XLOOKUP(G$3,RAW_EMPRESAS!$A$2:$K$2,RAW_EMPRESAS!$A$1:$K$1,0,0),0)</f>
        <v>163905.9</v>
      </c>
      <c r="H102">
        <f>VLOOKUP($B102&amp;$C102,Empresas_Valores[#All],_xlfn.XLOOKUP(H$3,RAW_EMPRESAS!$A$2:$K$2,RAW_EMPRESAS!$A$1:$K$1,0,0),0)</f>
        <v>64253.4</v>
      </c>
      <c r="I102">
        <f>VLOOKUP($B102&amp;$C102,Empresas_Valores[#All],_xlfn.XLOOKUP(I$3,RAW_EMPRESAS!$A$2:$K$2,RAW_EMPRESAS!$A$1:$K$1,0,0),0)</f>
        <v>25192.05</v>
      </c>
      <c r="J102">
        <f>VLOOKUP($B102&amp;$C102,Empresas_Valores[#All],_xlfn.XLOOKUP(J$3,RAW_EMPRESAS!$A$2:$K$2,RAW_EMPRESAS!$A$1:$K$1,0,0),0)</f>
        <v>2242.5100000000002</v>
      </c>
      <c r="K102">
        <f>VLOOKUP($B102&amp;$C102,Empresas_Valores[#All],_xlfn.XLOOKUP(K$3,RAW_EMPRESAS!$A$2:$K$2,RAW_EMPRESAS!$A$1:$K$1,0,0),0)</f>
        <v>84346.428571428565</v>
      </c>
      <c r="L102" s="14">
        <f>VLOOKUP(EjercicioCalculos[[#This Row],[YEAR]],Brent[#All],2,0)</f>
        <v>63.775833333333338</v>
      </c>
      <c r="M102">
        <f>IFERROR(EjercicioCalculos[[#This Row],[NET_INCOME]]/EjercicioCalculos[[#This Row],[TOTAL_ASSETS]],"")</f>
        <v>4.5239860188071329E-2</v>
      </c>
      <c r="N102">
        <f>IFERROR(EjercicioCalculos[[#This Row],[NET_INCOME]]/EjercicioCalculos[[#This Row],[TOTAL_EQUITY]],"")</f>
        <v>0.11540369848132549</v>
      </c>
      <c r="O102">
        <f>IFERROR(EjercicioCalculos[[#This Row],[EBITDA]]/EjercicioCalculos[[#This Row],[REVENUE]],"")</f>
        <v>0.24615553335742066</v>
      </c>
      <c r="P102">
        <f>IFERROR(EjercicioCalculos[[#This Row],[TOTAL_DEBT]]/EjercicioCalculos[[#This Row],[TOTAL_EQUITY]],"")</f>
        <v>0.39207341557022662</v>
      </c>
      <c r="Q102">
        <f>IFERROR(EjercicioCalculos[[#This Row],[TOTAL_DEBT]]-EjercicioCalculos[[#This Row],[CASH]],"")</f>
        <v>22949.54</v>
      </c>
      <c r="R102">
        <f>IFERROR(EjercicioCalculos[[#This Row],[NET_DEBT]]/EjercicioCalculos[[#This Row],[EBITDA]],"")</f>
        <v>0.79260264150917337</v>
      </c>
      <c r="S102">
        <f>IFERROR(LN(EjercicioCalculos[[#This Row],[TOTAL_ASSETS]]),"")</f>
        <v>12.007047761643513</v>
      </c>
      <c r="T102">
        <f>IFERROR(EjercicioCalculos[[#This Row],[CASH]]/EjercicioCalculos[[#This Row],[TOTAL_ASSETS]],"")</f>
        <v>1.3681691751181625E-2</v>
      </c>
      <c r="U102">
        <f>IF(EjercicioCalculos[[#This Row],[YEAR]]=2008,1,0)</f>
        <v>0</v>
      </c>
      <c r="V102">
        <f>IF(OR(EjercicioCalculos[[#This Row],[YEAR]]=2015,EjercicioCalculos[[#This Row],[YEAR]]=2016),1,0)</f>
        <v>0</v>
      </c>
      <c r="W102">
        <f>IF(EjercicioCalculos[[#This Row],[YEAR]]=2020,1,0)</f>
        <v>0</v>
      </c>
      <c r="X102">
        <f>IFERROR(EjercicioCalculos[[#This Row],[DE_RATIO]]*EjercicioCalculos[[#This Row],[SHOCK2008]],"")</f>
        <v>0</v>
      </c>
      <c r="Y102">
        <f>IFERROR(EjercicioCalculos[[#This Row],[SHOCK1516]]*EjercicioCalculos[[#This Row],[DE_RATIO]],"")</f>
        <v>0</v>
      </c>
      <c r="Z102">
        <f>IFERROR(EjercicioCalculos[[#This Row],[SHOCK2020]]*EjercicioCalculos[[#This Row],[DE_RATIO]],"")</f>
        <v>0</v>
      </c>
    </row>
    <row r="103" spans="1:26" x14ac:dyDescent="0.2">
      <c r="A103" t="str">
        <f>EjercicioCalculos[[#This Row],[FIRM]]&amp;EjercicioCalculos[[#This Row],[YEAR]]</f>
        <v>ENI2008</v>
      </c>
      <c r="B103" t="str">
        <f>PANEL_BASE!A101</f>
        <v>ENI</v>
      </c>
      <c r="C103">
        <f>PANEL_BASE!B101</f>
        <v>2008</v>
      </c>
      <c r="D103">
        <f>VLOOKUP($B103&amp;$C103,Empresas_Valores[#All],_xlfn.XLOOKUP(D$3,RAW_EMPRESAS!$A$2:$K$2,RAW_EMPRESAS!$A$1:$K$1,0,0),0)</f>
        <v>159886</v>
      </c>
      <c r="E103">
        <f>VLOOKUP($B103&amp;$C103,Empresas_Valores[#All],_xlfn.XLOOKUP(E$3,RAW_EMPRESAS!$A$2:$K$2,RAW_EMPRESAS!$A$1:$K$1,0,0),0)</f>
        <v>12388.76</v>
      </c>
      <c r="F103">
        <f>VLOOKUP($B103&amp;$C103,Empresas_Valores[#All],_xlfn.XLOOKUP(F$3,RAW_EMPRESAS!$A$2:$K$2,RAW_EMPRESAS!$A$1:$K$1,0,0),0)</f>
        <v>15005.67</v>
      </c>
      <c r="G103">
        <f>VLOOKUP($B103&amp;$C103,Empresas_Valores[#All],_xlfn.XLOOKUP(G$3,RAW_EMPRESAS!$A$2:$K$2,RAW_EMPRESAS!$A$1:$K$1,0,0),0)</f>
        <v>195000</v>
      </c>
      <c r="H103">
        <f>VLOOKUP($B103&amp;$C103,Empresas_Valores[#All],_xlfn.XLOOKUP(H$3,RAW_EMPRESAS!$A$2:$K$2,RAW_EMPRESAS!$A$1:$K$1,0,0),0)</f>
        <v>83000</v>
      </c>
      <c r="I103">
        <f>VLOOKUP($B103&amp;$C103,Empresas_Valores[#All],_xlfn.XLOOKUP(I$3,RAW_EMPRESAS!$A$2:$K$2,RAW_EMPRESAS!$A$1:$K$1,0,0),0)</f>
        <v>33730</v>
      </c>
      <c r="J103">
        <f>VLOOKUP($B103&amp;$C103,Empresas_Valores[#All],_xlfn.XLOOKUP(J$3,RAW_EMPRESAS!$A$2:$K$2,RAW_EMPRESAS!$A$1:$K$1,0,0),0)</f>
        <v>10540</v>
      </c>
      <c r="K103">
        <f>VLOOKUP($B103&amp;$C103,Empresas_Valores[#All],_xlfn.XLOOKUP(K$3,RAW_EMPRESAS!$A$2:$K$2,RAW_EMPRESAS!$A$1:$K$1,0,0),0)</f>
        <v>110660.6324110672</v>
      </c>
      <c r="L103" s="14">
        <f>VLOOKUP(EjercicioCalculos[[#This Row],[YEAR]],Brent[#All],2,0)</f>
        <v>98.694166666666661</v>
      </c>
      <c r="M103">
        <f>IFERROR(EjercicioCalculos[[#This Row],[NET_INCOME]]/EjercicioCalculos[[#This Row],[TOTAL_ASSETS]],"")</f>
        <v>7.6952153846153851E-2</v>
      </c>
      <c r="N103">
        <f>IFERROR(EjercicioCalculos[[#This Row],[NET_INCOME]]/EjercicioCalculos[[#This Row],[TOTAL_EQUITY]],"")</f>
        <v>0.1807912048192771</v>
      </c>
      <c r="O103">
        <f>IFERROR(EjercicioCalculos[[#This Row],[EBITDA]]/EjercicioCalculos[[#This Row],[REVENUE]],"")</f>
        <v>7.7484958032598222E-2</v>
      </c>
      <c r="P103">
        <f>IFERROR(EjercicioCalculos[[#This Row],[TOTAL_DEBT]]/EjercicioCalculos[[#This Row],[TOTAL_EQUITY]],"")</f>
        <v>0.40638554216867467</v>
      </c>
      <c r="Q103">
        <f>IFERROR(EjercicioCalculos[[#This Row],[TOTAL_DEBT]]-EjercicioCalculos[[#This Row],[CASH]],"")</f>
        <v>23190</v>
      </c>
      <c r="R103">
        <f>IFERROR(EjercicioCalculos[[#This Row],[NET_DEBT]]/EjercicioCalculos[[#This Row],[EBITDA]],"")</f>
        <v>1.8718580390612136</v>
      </c>
      <c r="S103">
        <f>IFERROR(LN(EjercicioCalculos[[#This Row],[TOTAL_ASSETS]]),"")</f>
        <v>12.180754837545884</v>
      </c>
      <c r="T103">
        <f>IFERROR(EjercicioCalculos[[#This Row],[CASH]]/EjercicioCalculos[[#This Row],[TOTAL_ASSETS]],"")</f>
        <v>5.4051282051282054E-2</v>
      </c>
      <c r="U103">
        <f>IF(EjercicioCalculos[[#This Row],[YEAR]]=2008,1,0)</f>
        <v>1</v>
      </c>
      <c r="V103">
        <f>IF(OR(EjercicioCalculos[[#This Row],[YEAR]]=2015,EjercicioCalculos[[#This Row],[YEAR]]=2016),1,0)</f>
        <v>0</v>
      </c>
      <c r="W103">
        <f>IF(EjercicioCalculos[[#This Row],[YEAR]]=2020,1,0)</f>
        <v>0</v>
      </c>
      <c r="X103">
        <f>IFERROR(EjercicioCalculos[[#This Row],[DE_RATIO]]*EjercicioCalculos[[#This Row],[SHOCK2008]],"")</f>
        <v>0.40638554216867467</v>
      </c>
      <c r="Y103">
        <f>IFERROR(EjercicioCalculos[[#This Row],[SHOCK1516]]*EjercicioCalculos[[#This Row],[DE_RATIO]],"")</f>
        <v>0</v>
      </c>
      <c r="Z103">
        <f>IFERROR(EjercicioCalculos[[#This Row],[SHOCK2020]]*EjercicioCalculos[[#This Row],[DE_RATIO]],"")</f>
        <v>0</v>
      </c>
    </row>
    <row r="104" spans="1:26" x14ac:dyDescent="0.2">
      <c r="A104" t="str">
        <f>EjercicioCalculos[[#This Row],[FIRM]]&amp;EjercicioCalculos[[#This Row],[YEAR]]</f>
        <v>ENI2007</v>
      </c>
      <c r="B104" t="str">
        <f>PANEL_BASE!A102</f>
        <v>ENI</v>
      </c>
      <c r="C104">
        <f>PANEL_BASE!B102</f>
        <v>2007</v>
      </c>
      <c r="D104">
        <f>VLOOKUP($B104&amp;$C104,Empresas_Valores[#All],_xlfn.XLOOKUP(D$3,RAW_EMPRESAS!$A$2:$K$2,RAW_EMPRESAS!$A$1:$K$1,0,0),0)</f>
        <v>120761.8</v>
      </c>
      <c r="E104">
        <f>VLOOKUP($B104&amp;$C104,Empresas_Valores[#All],_xlfn.XLOOKUP(E$3,RAW_EMPRESAS!$A$2:$K$2,RAW_EMPRESAS!$A$1:$K$1,0,0),0)</f>
        <v>35504.800000000003</v>
      </c>
      <c r="F104">
        <f>VLOOKUP($B104&amp;$C104,Empresas_Valores[#All],_xlfn.XLOOKUP(F$3,RAW_EMPRESAS!$A$2:$K$2,RAW_EMPRESAS!$A$1:$K$1,0,0),0)</f>
        <v>13725.08</v>
      </c>
      <c r="G104">
        <f>VLOOKUP($B104&amp;$C104,Empresas_Valores[#All],_xlfn.XLOOKUP(G$3,RAW_EMPRESAS!$A$2:$K$2,RAW_EMPRESAS!$A$1:$K$1,0,0),0)</f>
        <v>139101.70000000001</v>
      </c>
      <c r="H104">
        <f>VLOOKUP($B104&amp;$C104,Empresas_Valores[#All],_xlfn.XLOOKUP(H$3,RAW_EMPRESAS!$A$2:$K$2,RAW_EMPRESAS!$A$1:$K$1,0,0),0)</f>
        <v>55426.78</v>
      </c>
      <c r="I104">
        <f>VLOOKUP($B104&amp;$C104,Empresas_Valores[#All],_xlfn.XLOOKUP(I$3,RAW_EMPRESAS!$A$2:$K$2,RAW_EMPRESAS!$A$1:$K$1,0,0),0)</f>
        <v>15533.43</v>
      </c>
      <c r="J104">
        <f>VLOOKUP($B104&amp;$C104,Empresas_Valores[#All],_xlfn.XLOOKUP(J$3,RAW_EMPRESAS!$A$2:$K$2,RAW_EMPRESAS!$A$1:$K$1,0,0),0)</f>
        <v>10540</v>
      </c>
      <c r="K104">
        <f>VLOOKUP($B104&amp;$C104,Empresas_Valores[#All],_xlfn.XLOOKUP(K$3,RAW_EMPRESAS!$A$2:$K$2,RAW_EMPRESAS!$A$1:$K$1,0,0),0)</f>
        <v>168173.66533864543</v>
      </c>
      <c r="L104" s="14">
        <f>VLOOKUP(EjercicioCalculos[[#This Row],[YEAR]],Brent[#All],2,0)</f>
        <v>74.890833333333333</v>
      </c>
      <c r="M104">
        <f>IFERROR(EjercicioCalculos[[#This Row],[NET_INCOME]]/EjercicioCalculos[[#This Row],[TOTAL_ASSETS]],"")</f>
        <v>9.8669390812621258E-2</v>
      </c>
      <c r="N104">
        <f>IFERROR(EjercicioCalculos[[#This Row],[NET_INCOME]]/EjercicioCalculos[[#This Row],[TOTAL_EQUITY]],"")</f>
        <v>0.24762542583206168</v>
      </c>
      <c r="O104">
        <f>IFERROR(EjercicioCalculos[[#This Row],[EBITDA]]/EjercicioCalculos[[#This Row],[REVENUE]],"")</f>
        <v>0.29400687965896505</v>
      </c>
      <c r="P104">
        <f>IFERROR(EjercicioCalculos[[#This Row],[TOTAL_DEBT]]/EjercicioCalculos[[#This Row],[TOTAL_EQUITY]],"")</f>
        <v>0.28025135142254343</v>
      </c>
      <c r="Q104">
        <f>IFERROR(EjercicioCalculos[[#This Row],[TOTAL_DEBT]]-EjercicioCalculos[[#This Row],[CASH]],"")</f>
        <v>4993.43</v>
      </c>
      <c r="R104">
        <f>IFERROR(EjercicioCalculos[[#This Row],[NET_DEBT]]/EjercicioCalculos[[#This Row],[EBITDA]],"")</f>
        <v>0.14064098375430928</v>
      </c>
      <c r="S104">
        <f>IFERROR(LN(EjercicioCalculos[[#This Row],[TOTAL_ASSETS]]),"")</f>
        <v>11.842960599260289</v>
      </c>
      <c r="T104">
        <f>IFERROR(EjercicioCalculos[[#This Row],[CASH]]/EjercicioCalculos[[#This Row],[TOTAL_ASSETS]],"")</f>
        <v>7.5771899265070081E-2</v>
      </c>
      <c r="U104">
        <f>IF(EjercicioCalculos[[#This Row],[YEAR]]=2008,1,0)</f>
        <v>0</v>
      </c>
      <c r="V104">
        <f>IF(OR(EjercicioCalculos[[#This Row],[YEAR]]=2015,EjercicioCalculos[[#This Row],[YEAR]]=2016),1,0)</f>
        <v>0</v>
      </c>
      <c r="W104">
        <f>IF(EjercicioCalculos[[#This Row],[YEAR]]=2020,1,0)</f>
        <v>0</v>
      </c>
      <c r="X104">
        <f>IFERROR(EjercicioCalculos[[#This Row],[DE_RATIO]]*EjercicioCalculos[[#This Row],[SHOCK2008]],"")</f>
        <v>0</v>
      </c>
      <c r="Y104">
        <f>IFERROR(EjercicioCalculos[[#This Row],[SHOCK1516]]*EjercicioCalculos[[#This Row],[DE_RATIO]],"")</f>
        <v>0</v>
      </c>
      <c r="Z104">
        <f>IFERROR(EjercicioCalculos[[#This Row],[SHOCK2020]]*EjercicioCalculos[[#This Row],[DE_RATIO]],"")</f>
        <v>0</v>
      </c>
    </row>
    <row r="105" spans="1:26" x14ac:dyDescent="0.2">
      <c r="A105" t="str">
        <f>EjercicioCalculos[[#This Row],[FIRM]]&amp;EjercicioCalculos[[#This Row],[YEAR]]</f>
        <v>ENI2006</v>
      </c>
      <c r="B105" t="str">
        <f>PANEL_BASE!A103</f>
        <v>ENI</v>
      </c>
      <c r="C105">
        <f>PANEL_BASE!B103</f>
        <v>2006</v>
      </c>
      <c r="D105">
        <f>VLOOKUP($B105&amp;$C105,Empresas_Valores[#All],_xlfn.XLOOKUP(D$3,RAW_EMPRESAS!$A$2:$K$2,RAW_EMPRESAS!$A$1:$K$1,0,0),0)</f>
        <v>109131.3</v>
      </c>
      <c r="E105">
        <f>VLOOKUP($B105&amp;$C105,Empresas_Valores[#All],_xlfn.XLOOKUP(E$3,RAW_EMPRESAS!$A$2:$K$2,RAW_EMPRESAS!$A$1:$K$1,0,0),0)</f>
        <v>32002.85</v>
      </c>
      <c r="F105">
        <f>VLOOKUP($B105&amp;$C105,Empresas_Valores[#All],_xlfn.XLOOKUP(F$3,RAW_EMPRESAS!$A$2:$K$2,RAW_EMPRESAS!$A$1:$K$1,0,0),0)</f>
        <v>12337.68</v>
      </c>
      <c r="G105">
        <f>VLOOKUP($B105&amp;$C105,Empresas_Valores[#All],_xlfn.XLOOKUP(G$3,RAW_EMPRESAS!$A$2:$K$2,RAW_EMPRESAS!$A$1:$K$1,0,0),0)</f>
        <v>110919.9</v>
      </c>
      <c r="H105">
        <f>VLOOKUP($B105&amp;$C105,Empresas_Valores[#All],_xlfn.XLOOKUP(H$3,RAW_EMPRESAS!$A$2:$K$2,RAW_EMPRESAS!$A$1:$K$1,0,0),0)</f>
        <v>49020.42</v>
      </c>
      <c r="I105">
        <f>VLOOKUP($B105&amp;$C105,Empresas_Valores[#All],_xlfn.XLOOKUP(I$3,RAW_EMPRESAS!$A$2:$K$2,RAW_EMPRESAS!$A$1:$K$1,0,0),0)</f>
        <v>9305.7000000000007</v>
      </c>
      <c r="J105">
        <f>VLOOKUP($B105&amp;$C105,Empresas_Valores[#All],_xlfn.XLOOKUP(J$3,RAW_EMPRESAS!$A$2:$K$2,RAW_EMPRESAS!$A$1:$K$1,0,0),0)</f>
        <v>5005.16</v>
      </c>
      <c r="K105">
        <f>VLOOKUP($B105&amp;$C105,Empresas_Valores[#All],_xlfn.XLOOKUP(K$3,RAW_EMPRESAS!$A$2:$K$2,RAW_EMPRESAS!$A$1:$K$1,0,0),0)</f>
        <v>29293.386454183266</v>
      </c>
      <c r="L105" s="14">
        <f>VLOOKUP(EjercicioCalculos[[#This Row],[YEAR]],Brent[#All],2,0)</f>
        <v>66.918333333333337</v>
      </c>
      <c r="M105">
        <f>IFERROR(EjercicioCalculos[[#This Row],[NET_INCOME]]/EjercicioCalculos[[#This Row],[TOTAL_ASSETS]],"")</f>
        <v>0.11123053663048742</v>
      </c>
      <c r="N105">
        <f>IFERROR(EjercicioCalculos[[#This Row],[NET_INCOME]]/EjercicioCalculos[[#This Row],[TOTAL_EQUITY]],"")</f>
        <v>0.25168450209116938</v>
      </c>
      <c r="O105">
        <f>IFERROR(EjercicioCalculos[[#This Row],[EBITDA]]/EjercicioCalculos[[#This Row],[REVENUE]],"")</f>
        <v>0.29325088219420092</v>
      </c>
      <c r="P105">
        <f>IFERROR(EjercicioCalculos[[#This Row],[TOTAL_DEBT]]/EjercicioCalculos[[#This Row],[TOTAL_EQUITY]],"")</f>
        <v>0.18983313484462191</v>
      </c>
      <c r="Q105">
        <f>IFERROR(EjercicioCalculos[[#This Row],[TOTAL_DEBT]]-EjercicioCalculos[[#This Row],[CASH]],"")</f>
        <v>4300.5400000000009</v>
      </c>
      <c r="R105">
        <f>IFERROR(EjercicioCalculos[[#This Row],[NET_DEBT]]/EjercicioCalculos[[#This Row],[EBITDA]],"")</f>
        <v>0.13437990678955158</v>
      </c>
      <c r="S105">
        <f>IFERROR(LN(EjercicioCalculos[[#This Row],[TOTAL_ASSETS]]),"")</f>
        <v>11.61656359817864</v>
      </c>
      <c r="T105">
        <f>IFERROR(EjercicioCalculos[[#This Row],[CASH]]/EjercicioCalculos[[#This Row],[TOTAL_ASSETS]],"")</f>
        <v>4.5124094053456597E-2</v>
      </c>
      <c r="U105">
        <f>IF(EjercicioCalculos[[#This Row],[YEAR]]=2008,1,0)</f>
        <v>0</v>
      </c>
      <c r="V105">
        <f>IF(OR(EjercicioCalculos[[#This Row],[YEAR]]=2015,EjercicioCalculos[[#This Row],[YEAR]]=2016),1,0)</f>
        <v>0</v>
      </c>
      <c r="W105">
        <f>IF(EjercicioCalculos[[#This Row],[YEAR]]=2020,1,0)</f>
        <v>0</v>
      </c>
      <c r="X105">
        <f>IFERROR(EjercicioCalculos[[#This Row],[DE_RATIO]]*EjercicioCalculos[[#This Row],[SHOCK2008]],"")</f>
        <v>0</v>
      </c>
      <c r="Y105">
        <f>IFERROR(EjercicioCalculos[[#This Row],[SHOCK1516]]*EjercicioCalculos[[#This Row],[DE_RATIO]],"")</f>
        <v>0</v>
      </c>
      <c r="Z105">
        <f>IFERROR(EjercicioCalculos[[#This Row],[SHOCK2020]]*EjercicioCalculos[[#This Row],[DE_RATIO]],"")</f>
        <v>0</v>
      </c>
    </row>
    <row r="106" spans="1:26" x14ac:dyDescent="0.2">
      <c r="A106" t="str">
        <f>EjercicioCalculos[[#This Row],[FIRM]]&amp;EjercicioCalculos[[#This Row],[YEAR]]</f>
        <v>Equinor2022</v>
      </c>
      <c r="B106" t="str">
        <f>PANEL_BASE!A104</f>
        <v>Equinor</v>
      </c>
      <c r="C106">
        <f>PANEL_BASE!B104</f>
        <v>2022</v>
      </c>
      <c r="D106">
        <f>VLOOKUP($B106&amp;$C106,Empresas_Valores[#All],_xlfn.XLOOKUP(D$3,RAW_EMPRESAS!$A$2:$K$2,RAW_EMPRESAS!$A$1:$K$1,0,0),0)</f>
        <v>150806</v>
      </c>
      <c r="E106">
        <f>VLOOKUP($B106&amp;$C106,Empresas_Valores[#All],_xlfn.XLOOKUP(E$3,RAW_EMPRESAS!$A$2:$K$2,RAW_EMPRESAS!$A$1:$K$1,0,0),0)</f>
        <v>85201</v>
      </c>
      <c r="F106">
        <f>VLOOKUP($B106&amp;$C106,Empresas_Valores[#All],_xlfn.XLOOKUP(F$3,RAW_EMPRESAS!$A$2:$K$2,RAW_EMPRESAS!$A$1:$K$1,0,0),0)</f>
        <v>28746</v>
      </c>
      <c r="G106">
        <f>VLOOKUP($B106&amp;$C106,Empresas_Valores[#All],_xlfn.XLOOKUP(G$3,RAW_EMPRESAS!$A$2:$K$2,RAW_EMPRESAS!$A$1:$K$1,0,0),0)</f>
        <v>158021</v>
      </c>
      <c r="H106">
        <f>VLOOKUP($B106&amp;$C106,Empresas_Valores[#All],_xlfn.XLOOKUP(H$3,RAW_EMPRESAS!$A$2:$K$2,RAW_EMPRESAS!$A$1:$K$1,0,0),0)</f>
        <v>53989</v>
      </c>
      <c r="I106">
        <f>VLOOKUP($B106&amp;$C106,Empresas_Valores[#All],_xlfn.XLOOKUP(I$3,RAW_EMPRESAS!$A$2:$K$2,RAW_EMPRESAS!$A$1:$K$1,0,0),0)</f>
        <v>26550</v>
      </c>
      <c r="J106">
        <f>VLOOKUP($B106&amp;$C106,Empresas_Valores[#All],_xlfn.XLOOKUP(J$3,RAW_EMPRESAS!$A$2:$K$2,RAW_EMPRESAS!$A$1:$K$1,0,0),0)</f>
        <v>45455</v>
      </c>
      <c r="K106">
        <f>VLOOKUP($B106&amp;$C106,Empresas_Valores[#All],_xlfn.XLOOKUP(K$3,RAW_EMPRESAS!$A$2:$K$2,RAW_EMPRESAS!$A$1:$K$1,0,0),0)</f>
        <v>110489.40239043825</v>
      </c>
      <c r="L106" s="14">
        <f>VLOOKUP(EjercicioCalculos[[#This Row],[YEAR]],Brent[#All],2,0)</f>
        <v>94.25333333333333</v>
      </c>
      <c r="M106">
        <f>IFERROR(EjercicioCalculos[[#This Row],[NET_INCOME]]/EjercicioCalculos[[#This Row],[TOTAL_ASSETS]],"")</f>
        <v>0.18191253061301979</v>
      </c>
      <c r="N106">
        <f>IFERROR(EjercicioCalculos[[#This Row],[NET_INCOME]]/EjercicioCalculos[[#This Row],[TOTAL_EQUITY]],"")</f>
        <v>0.53244179369871636</v>
      </c>
      <c r="O106">
        <f>IFERROR(EjercicioCalculos[[#This Row],[EBITDA]]/EjercicioCalculos[[#This Row],[REVENUE]],"")</f>
        <v>0.56497088975239707</v>
      </c>
      <c r="P106">
        <f>IFERROR(EjercicioCalculos[[#This Row],[TOTAL_DEBT]]/EjercicioCalculos[[#This Row],[TOTAL_EQUITY]],"")</f>
        <v>0.4917668413936172</v>
      </c>
      <c r="Q106">
        <f>IFERROR(EjercicioCalculos[[#This Row],[TOTAL_DEBT]]-EjercicioCalculos[[#This Row],[CASH]],"")</f>
        <v>-18905</v>
      </c>
      <c r="R106">
        <f>IFERROR(EjercicioCalculos[[#This Row],[NET_DEBT]]/EjercicioCalculos[[#This Row],[EBITDA]],"")</f>
        <v>-0.2218870670532036</v>
      </c>
      <c r="S106">
        <f>IFERROR(LN(EjercicioCalculos[[#This Row],[TOTAL_ASSETS]]),"")</f>
        <v>11.970483214569573</v>
      </c>
      <c r="T106">
        <f>IFERROR(EjercicioCalculos[[#This Row],[CASH]]/EjercicioCalculos[[#This Row],[TOTAL_ASSETS]],"")</f>
        <v>0.28765164123755704</v>
      </c>
      <c r="U106">
        <f>IF(EjercicioCalculos[[#This Row],[YEAR]]=2008,1,0)</f>
        <v>0</v>
      </c>
      <c r="V106">
        <f>IF(OR(EjercicioCalculos[[#This Row],[YEAR]]=2015,EjercicioCalculos[[#This Row],[YEAR]]=2016),1,0)</f>
        <v>0</v>
      </c>
      <c r="W106">
        <f>IF(EjercicioCalculos[[#This Row],[YEAR]]=2020,1,0)</f>
        <v>0</v>
      </c>
      <c r="X106">
        <f>IFERROR(EjercicioCalculos[[#This Row],[DE_RATIO]]*EjercicioCalculos[[#This Row],[SHOCK2008]],"")</f>
        <v>0</v>
      </c>
      <c r="Y106">
        <f>IFERROR(EjercicioCalculos[[#This Row],[SHOCK1516]]*EjercicioCalculos[[#This Row],[DE_RATIO]],"")</f>
        <v>0</v>
      </c>
      <c r="Z106">
        <f>IFERROR(EjercicioCalculos[[#This Row],[SHOCK2020]]*EjercicioCalculos[[#This Row],[DE_RATIO]],"")</f>
        <v>0</v>
      </c>
    </row>
    <row r="107" spans="1:26" x14ac:dyDescent="0.2">
      <c r="A107" t="str">
        <f>EjercicioCalculos[[#This Row],[FIRM]]&amp;EjercicioCalculos[[#This Row],[YEAR]]</f>
        <v>Equinor2021</v>
      </c>
      <c r="B107" t="str">
        <f>PANEL_BASE!A105</f>
        <v>Equinor</v>
      </c>
      <c r="C107">
        <f>PANEL_BASE!B105</f>
        <v>2021</v>
      </c>
      <c r="D107">
        <f>VLOOKUP($B107&amp;$C107,Empresas_Valores[#All],_xlfn.XLOOKUP(D$3,RAW_EMPRESAS!$A$2:$K$2,RAW_EMPRESAS!$A$1:$K$1,0,0),0)</f>
        <v>90924</v>
      </c>
      <c r="E107">
        <f>VLOOKUP($B107&amp;$C107,Empresas_Valores[#All],_xlfn.XLOOKUP(E$3,RAW_EMPRESAS!$A$2:$K$2,RAW_EMPRESAS!$A$1:$K$1,0,0),0)</f>
        <v>45382</v>
      </c>
      <c r="F107">
        <f>VLOOKUP($B107&amp;$C107,Empresas_Valores[#All],_xlfn.XLOOKUP(F$3,RAW_EMPRESAS!$A$2:$K$2,RAW_EMPRESAS!$A$1:$K$1,0,0),0)</f>
        <v>8563</v>
      </c>
      <c r="G107">
        <f>VLOOKUP($B107&amp;$C107,Empresas_Valores[#All],_xlfn.XLOOKUP(G$3,RAW_EMPRESAS!$A$2:$K$2,RAW_EMPRESAS!$A$1:$K$1,0,0),0)</f>
        <v>147120</v>
      </c>
      <c r="H107">
        <f>VLOOKUP($B107&amp;$C107,Empresas_Valores[#All],_xlfn.XLOOKUP(H$3,RAW_EMPRESAS!$A$2:$K$2,RAW_EMPRESAS!$A$1:$K$1,0,0),0)</f>
        <v>39024</v>
      </c>
      <c r="I107">
        <f>VLOOKUP($B107&amp;$C107,Empresas_Valores[#All],_xlfn.XLOOKUP(I$3,RAW_EMPRESAS!$A$2:$K$2,RAW_EMPRESAS!$A$1:$K$1,0,0),0)</f>
        <v>29853</v>
      </c>
      <c r="J107">
        <f>VLOOKUP($B107&amp;$C107,Empresas_Valores[#All],_xlfn.XLOOKUP(J$3,RAW_EMPRESAS!$A$2:$K$2,RAW_EMPRESAS!$A$1:$K$1,0,0),0)</f>
        <v>35372</v>
      </c>
      <c r="K107">
        <f>VLOOKUP($B107&amp;$C107,Empresas_Valores[#All],_xlfn.XLOOKUP(K$3,RAW_EMPRESAS!$A$2:$K$2,RAW_EMPRESAS!$A$1:$K$1,0,0),0)</f>
        <v>71443.412698412692</v>
      </c>
      <c r="L107" s="14">
        <f>VLOOKUP(EjercicioCalculos[[#This Row],[YEAR]],Brent[#All],2,0)</f>
        <v>68.231666666666669</v>
      </c>
      <c r="M107">
        <f>IFERROR(EjercicioCalculos[[#This Row],[NET_INCOME]]/EjercicioCalculos[[#This Row],[TOTAL_ASSETS]],"")</f>
        <v>5.8204187058183796E-2</v>
      </c>
      <c r="N107">
        <f>IFERROR(EjercicioCalculos[[#This Row],[NET_INCOME]]/EjercicioCalculos[[#This Row],[TOTAL_EQUITY]],"")</f>
        <v>0.21942906929069292</v>
      </c>
      <c r="O107">
        <f>IFERROR(EjercicioCalculos[[#This Row],[EBITDA]]/EjercicioCalculos[[#This Row],[REVENUE]],"")</f>
        <v>0.49912014429633539</v>
      </c>
      <c r="P107">
        <f>IFERROR(EjercicioCalculos[[#This Row],[TOTAL_DEBT]]/EjercicioCalculos[[#This Row],[TOTAL_EQUITY]],"")</f>
        <v>0.76499077490774903</v>
      </c>
      <c r="Q107">
        <f>IFERROR(EjercicioCalculos[[#This Row],[TOTAL_DEBT]]-EjercicioCalculos[[#This Row],[CASH]],"")</f>
        <v>-5519</v>
      </c>
      <c r="R107">
        <f>IFERROR(EjercicioCalculos[[#This Row],[NET_DEBT]]/EjercicioCalculos[[#This Row],[EBITDA]],"")</f>
        <v>-0.12161209290026882</v>
      </c>
      <c r="S107">
        <f>IFERROR(LN(EjercicioCalculos[[#This Row],[TOTAL_ASSETS]]),"")</f>
        <v>11.899003859278203</v>
      </c>
      <c r="T107">
        <f>IFERROR(EjercicioCalculos[[#This Row],[CASH]]/EjercicioCalculos[[#This Row],[TOTAL_ASSETS]],"")</f>
        <v>0.24042958129418163</v>
      </c>
      <c r="U107">
        <f>IF(EjercicioCalculos[[#This Row],[YEAR]]=2008,1,0)</f>
        <v>0</v>
      </c>
      <c r="V107">
        <f>IF(OR(EjercicioCalculos[[#This Row],[YEAR]]=2015,EjercicioCalculos[[#This Row],[YEAR]]=2016),1,0)</f>
        <v>0</v>
      </c>
      <c r="W107">
        <f>IF(EjercicioCalculos[[#This Row],[YEAR]]=2020,1,0)</f>
        <v>0</v>
      </c>
      <c r="X107">
        <f>IFERROR(EjercicioCalculos[[#This Row],[DE_RATIO]]*EjercicioCalculos[[#This Row],[SHOCK2008]],"")</f>
        <v>0</v>
      </c>
      <c r="Y107">
        <f>IFERROR(EjercicioCalculos[[#This Row],[SHOCK1516]]*EjercicioCalculos[[#This Row],[DE_RATIO]],"")</f>
        <v>0</v>
      </c>
      <c r="Z107">
        <f>IFERROR(EjercicioCalculos[[#This Row],[SHOCK2020]]*EjercicioCalculos[[#This Row],[DE_RATIO]],"")</f>
        <v>0</v>
      </c>
    </row>
    <row r="108" spans="1:26" x14ac:dyDescent="0.2">
      <c r="A108" t="str">
        <f>EjercicioCalculos[[#This Row],[FIRM]]&amp;EjercicioCalculos[[#This Row],[YEAR]]</f>
        <v>Equinor2020</v>
      </c>
      <c r="B108" t="str">
        <f>PANEL_BASE!A106</f>
        <v>Equinor</v>
      </c>
      <c r="C108">
        <f>PANEL_BASE!B106</f>
        <v>2020</v>
      </c>
      <c r="D108">
        <f>VLOOKUP($B108&amp;$C108,Empresas_Valores[#All],_xlfn.XLOOKUP(D$3,RAW_EMPRESAS!$A$2:$K$2,RAW_EMPRESAS!$A$1:$K$1,0,0),0)</f>
        <v>45818</v>
      </c>
      <c r="E108">
        <f>VLOOKUP($B108&amp;$C108,Empresas_Valores[#All],_xlfn.XLOOKUP(E$3,RAW_EMPRESAS!$A$2:$K$2,RAW_EMPRESAS!$A$1:$K$1,0,0),0)</f>
        <v>11812</v>
      </c>
      <c r="F108">
        <f>VLOOKUP($B108&amp;$C108,Empresas_Valores[#All],_xlfn.XLOOKUP(F$3,RAW_EMPRESAS!$A$2:$K$2,RAW_EMPRESAS!$A$1:$K$1,0,0),0)</f>
        <v>-5510</v>
      </c>
      <c r="G108">
        <f>VLOOKUP($B108&amp;$C108,Empresas_Valores[#All],_xlfn.XLOOKUP(G$3,RAW_EMPRESAS!$A$2:$K$2,RAW_EMPRESAS!$A$1:$K$1,0,0),0)</f>
        <v>124809</v>
      </c>
      <c r="H108">
        <f>VLOOKUP($B108&amp;$C108,Empresas_Valores[#All],_xlfn.XLOOKUP(H$3,RAW_EMPRESAS!$A$2:$K$2,RAW_EMPRESAS!$A$1:$K$1,0,0),0)</f>
        <v>33892</v>
      </c>
      <c r="I108">
        <f>VLOOKUP($B108&amp;$C108,Empresas_Valores[#All],_xlfn.XLOOKUP(I$3,RAW_EMPRESAS!$A$2:$K$2,RAW_EMPRESAS!$A$1:$K$1,0,0),0)</f>
        <v>32338</v>
      </c>
      <c r="J108">
        <f>VLOOKUP($B108&amp;$C108,Empresas_Valores[#All],_xlfn.XLOOKUP(J$3,RAW_EMPRESAS!$A$2:$K$2,RAW_EMPRESAS!$A$1:$K$1,0,0),0)</f>
        <v>18622</v>
      </c>
      <c r="K108">
        <f>VLOOKUP($B108&amp;$C108,Empresas_Valores[#All],_xlfn.XLOOKUP(K$3,RAW_EMPRESAS!$A$2:$K$2,RAW_EMPRESAS!$A$1:$K$1,0,0),0)</f>
        <v>49734.624505928856</v>
      </c>
      <c r="L108" s="14">
        <f>VLOOKUP(EjercicioCalculos[[#This Row],[YEAR]],Brent[#All],2,0)</f>
        <v>38.578333333333333</v>
      </c>
      <c r="M108">
        <f>IFERROR(EjercicioCalculos[[#This Row],[NET_INCOME]]/EjercicioCalculos[[#This Row],[TOTAL_ASSETS]],"")</f>
        <v>-4.4147457314776976E-2</v>
      </c>
      <c r="N108">
        <f>IFERROR(EjercicioCalculos[[#This Row],[NET_INCOME]]/EjercicioCalculos[[#This Row],[TOTAL_EQUITY]],"")</f>
        <v>-0.16257523899445298</v>
      </c>
      <c r="O108">
        <f>IFERROR(EjercicioCalculos[[#This Row],[EBITDA]]/EjercicioCalculos[[#This Row],[REVENUE]],"")</f>
        <v>0.25780261032781876</v>
      </c>
      <c r="P108">
        <f>IFERROR(EjercicioCalculos[[#This Row],[TOTAL_DEBT]]/EjercicioCalculos[[#This Row],[TOTAL_EQUITY]],"")</f>
        <v>0.95414847161572047</v>
      </c>
      <c r="Q108">
        <f>IFERROR(EjercicioCalculos[[#This Row],[TOTAL_DEBT]]-EjercicioCalculos[[#This Row],[CASH]],"")</f>
        <v>13716</v>
      </c>
      <c r="R108">
        <f>IFERROR(EjercicioCalculos[[#This Row],[NET_DEBT]]/EjercicioCalculos[[#This Row],[EBITDA]],"")</f>
        <v>1.1611920081273281</v>
      </c>
      <c r="S108">
        <f>IFERROR(LN(EjercicioCalculos[[#This Row],[TOTAL_ASSETS]]),"")</f>
        <v>11.734539847701891</v>
      </c>
      <c r="T108">
        <f>IFERROR(EjercicioCalculos[[#This Row],[CASH]]/EjercicioCalculos[[#This Row],[TOTAL_ASSETS]],"")</f>
        <v>0.14920398368707385</v>
      </c>
      <c r="U108">
        <f>IF(EjercicioCalculos[[#This Row],[YEAR]]=2008,1,0)</f>
        <v>0</v>
      </c>
      <c r="V108">
        <f>IF(OR(EjercicioCalculos[[#This Row],[YEAR]]=2015,EjercicioCalculos[[#This Row],[YEAR]]=2016),1,0)</f>
        <v>0</v>
      </c>
      <c r="W108">
        <f>IF(EjercicioCalculos[[#This Row],[YEAR]]=2020,1,0)</f>
        <v>1</v>
      </c>
      <c r="X108">
        <f>IFERROR(EjercicioCalculos[[#This Row],[DE_RATIO]]*EjercicioCalculos[[#This Row],[SHOCK2008]],"")</f>
        <v>0</v>
      </c>
      <c r="Y108">
        <f>IFERROR(EjercicioCalculos[[#This Row],[SHOCK1516]]*EjercicioCalculos[[#This Row],[DE_RATIO]],"")</f>
        <v>0</v>
      </c>
      <c r="Z108">
        <f>IFERROR(EjercicioCalculos[[#This Row],[SHOCK2020]]*EjercicioCalculos[[#This Row],[DE_RATIO]],"")</f>
        <v>0.95414847161572047</v>
      </c>
    </row>
    <row r="109" spans="1:26" x14ac:dyDescent="0.2">
      <c r="A109" t="str">
        <f>EjercicioCalculos[[#This Row],[FIRM]]&amp;EjercicioCalculos[[#This Row],[YEAR]]</f>
        <v>Equinor2019</v>
      </c>
      <c r="B109" t="str">
        <f>PANEL_BASE!A107</f>
        <v>Equinor</v>
      </c>
      <c r="C109">
        <f>PANEL_BASE!B107</f>
        <v>2019</v>
      </c>
      <c r="D109">
        <f>VLOOKUP($B109&amp;$C109,Empresas_Valores[#All],_xlfn.XLOOKUP(D$3,RAW_EMPRESAS!$A$2:$K$2,RAW_EMPRESAS!$A$1:$K$1,0,0),0)</f>
        <v>64357</v>
      </c>
      <c r="E109">
        <f>VLOOKUP($B109&amp;$C109,Empresas_Valores[#All],_xlfn.XLOOKUP(E$3,RAW_EMPRESAS!$A$2:$K$2,RAW_EMPRESAS!$A$1:$K$1,0,0),0)</f>
        <v>22502</v>
      </c>
      <c r="F109">
        <f>VLOOKUP($B109&amp;$C109,Empresas_Valores[#All],_xlfn.XLOOKUP(F$3,RAW_EMPRESAS!$A$2:$K$2,RAW_EMPRESAS!$A$1:$K$1,0,0),0)</f>
        <v>1843</v>
      </c>
      <c r="G109">
        <f>VLOOKUP($B109&amp;$C109,Empresas_Valores[#All],_xlfn.XLOOKUP(G$3,RAW_EMPRESAS!$A$2:$K$2,RAW_EMPRESAS!$A$1:$K$1,0,0),0)</f>
        <v>118063</v>
      </c>
      <c r="H109">
        <f>VLOOKUP($B109&amp;$C109,Empresas_Valores[#All],_xlfn.XLOOKUP(H$3,RAW_EMPRESAS!$A$2:$K$2,RAW_EMPRESAS!$A$1:$K$1,0,0),0)</f>
        <v>41159</v>
      </c>
      <c r="I109">
        <f>VLOOKUP($B109&amp;$C109,Empresas_Valores[#All],_xlfn.XLOOKUP(I$3,RAW_EMPRESAS!$A$2:$K$2,RAW_EMPRESAS!$A$1:$K$1,0,0),0)</f>
        <v>24945</v>
      </c>
      <c r="J109">
        <f>VLOOKUP($B109&amp;$C109,Empresas_Valores[#All],_xlfn.XLOOKUP(J$3,RAW_EMPRESAS!$A$2:$K$2,RAW_EMPRESAS!$A$1:$K$1,0,0),0)</f>
        <v>12603</v>
      </c>
      <c r="K109">
        <f>VLOOKUP($B109&amp;$C109,Empresas_Valores[#All],_xlfn.XLOOKUP(K$3,RAW_EMPRESAS!$A$2:$K$2,RAW_EMPRESAS!$A$1:$K$1,0,0),0)</f>
        <v>67258.809523809527</v>
      </c>
      <c r="L109" s="14">
        <f>VLOOKUP(EjercicioCalculos[[#This Row],[YEAR]],Brent[#All],2,0)</f>
        <v>57.310833333333328</v>
      </c>
      <c r="M109">
        <f>IFERROR(EjercicioCalculos[[#This Row],[NET_INCOME]]/EjercicioCalculos[[#This Row],[TOTAL_ASSETS]],"")</f>
        <v>1.5610309749879302E-2</v>
      </c>
      <c r="N109">
        <f>IFERROR(EjercicioCalculos[[#This Row],[NET_INCOME]]/EjercicioCalculos[[#This Row],[TOTAL_EQUITY]],"")</f>
        <v>4.477756991180544E-2</v>
      </c>
      <c r="O109">
        <f>IFERROR(EjercicioCalculos[[#This Row],[EBITDA]]/EjercicioCalculos[[#This Row],[REVENUE]],"")</f>
        <v>0.34964339543484002</v>
      </c>
      <c r="P109">
        <f>IFERROR(EjercicioCalculos[[#This Row],[TOTAL_DEBT]]/EjercicioCalculos[[#This Row],[TOTAL_EQUITY]],"")</f>
        <v>0.6060642872761729</v>
      </c>
      <c r="Q109">
        <f>IFERROR(EjercicioCalculos[[#This Row],[TOTAL_DEBT]]-EjercicioCalculos[[#This Row],[CASH]],"")</f>
        <v>12342</v>
      </c>
      <c r="R109">
        <f>IFERROR(EjercicioCalculos[[#This Row],[NET_DEBT]]/EjercicioCalculos[[#This Row],[EBITDA]],"")</f>
        <v>0.54848457914852011</v>
      </c>
      <c r="S109">
        <f>IFERROR(LN(EjercicioCalculos[[#This Row],[TOTAL_ASSETS]]),"")</f>
        <v>11.678973659279896</v>
      </c>
      <c r="T109">
        <f>IFERROR(EjercicioCalculos[[#This Row],[CASH]]/EjercicioCalculos[[#This Row],[TOTAL_ASSETS]],"")</f>
        <v>0.10674809212030865</v>
      </c>
      <c r="U109">
        <f>IF(EjercicioCalculos[[#This Row],[YEAR]]=2008,1,0)</f>
        <v>0</v>
      </c>
      <c r="V109">
        <f>IF(OR(EjercicioCalculos[[#This Row],[YEAR]]=2015,EjercicioCalculos[[#This Row],[YEAR]]=2016),1,0)</f>
        <v>0</v>
      </c>
      <c r="W109">
        <f>IF(EjercicioCalculos[[#This Row],[YEAR]]=2020,1,0)</f>
        <v>0</v>
      </c>
      <c r="X109">
        <f>IFERROR(EjercicioCalculos[[#This Row],[DE_RATIO]]*EjercicioCalculos[[#This Row],[SHOCK2008]],"")</f>
        <v>0</v>
      </c>
      <c r="Y109">
        <f>IFERROR(EjercicioCalculos[[#This Row],[SHOCK1516]]*EjercicioCalculos[[#This Row],[DE_RATIO]],"")</f>
        <v>0</v>
      </c>
      <c r="Z109">
        <f>IFERROR(EjercicioCalculos[[#This Row],[SHOCK2020]]*EjercicioCalculos[[#This Row],[DE_RATIO]],"")</f>
        <v>0</v>
      </c>
    </row>
    <row r="110" spans="1:26" x14ac:dyDescent="0.2">
      <c r="A110" t="str">
        <f>EjercicioCalculos[[#This Row],[FIRM]]&amp;EjercicioCalculos[[#This Row],[YEAR]]</f>
        <v>Equinor2018</v>
      </c>
      <c r="B110" t="str">
        <f>PANEL_BASE!A108</f>
        <v>Equinor</v>
      </c>
      <c r="C110">
        <f>PANEL_BASE!B108</f>
        <v>2018</v>
      </c>
      <c r="D110">
        <f>VLOOKUP($B110&amp;$C110,Empresas_Valores[#All],_xlfn.XLOOKUP(D$3,RAW_EMPRESAS!$A$2:$K$2,RAW_EMPRESAS!$A$1:$K$1,0,0),0)</f>
        <v>79593</v>
      </c>
      <c r="E110">
        <f>VLOOKUP($B110&amp;$C110,Empresas_Valores[#All],_xlfn.XLOOKUP(E$3,RAW_EMPRESAS!$A$2:$K$2,RAW_EMPRESAS!$A$1:$K$1,0,0),0)</f>
        <v>29386</v>
      </c>
      <c r="F110">
        <f>VLOOKUP($B110&amp;$C110,Empresas_Valores[#All],_xlfn.XLOOKUP(F$3,RAW_EMPRESAS!$A$2:$K$2,RAW_EMPRESAS!$A$1:$K$1,0,0),0)</f>
        <v>7535</v>
      </c>
      <c r="G110">
        <f>VLOOKUP($B110&amp;$C110,Empresas_Valores[#All],_xlfn.XLOOKUP(G$3,RAW_EMPRESAS!$A$2:$K$2,RAW_EMPRESAS!$A$1:$K$1,0,0),0)</f>
        <v>112508</v>
      </c>
      <c r="H110">
        <f>VLOOKUP($B110&amp;$C110,Empresas_Valores[#All],_xlfn.XLOOKUP(H$3,RAW_EMPRESAS!$A$2:$K$2,RAW_EMPRESAS!$A$1:$K$1,0,0),0)</f>
        <v>42990</v>
      </c>
      <c r="I110">
        <f>VLOOKUP($B110&amp;$C110,Empresas_Valores[#All],_xlfn.XLOOKUP(I$3,RAW_EMPRESAS!$A$2:$K$2,RAW_EMPRESAS!$A$1:$K$1,0,0),0)</f>
        <v>23264</v>
      </c>
      <c r="J110">
        <f>VLOOKUP($B110&amp;$C110,Empresas_Valores[#All],_xlfn.XLOOKUP(J$3,RAW_EMPRESAS!$A$2:$K$2,RAW_EMPRESAS!$A$1:$K$1,0,0),0)</f>
        <v>14597</v>
      </c>
      <c r="K110">
        <f>VLOOKUP($B110&amp;$C110,Empresas_Valores[#All],_xlfn.XLOOKUP(K$3,RAW_EMPRESAS!$A$2:$K$2,RAW_EMPRESAS!$A$1:$K$1,0,0),0)</f>
        <v>83037.091633466131</v>
      </c>
      <c r="L110" s="14">
        <f>VLOOKUP(EjercicioCalculos[[#This Row],[YEAR]],Brent[#All],2,0)</f>
        <v>64.575833333333335</v>
      </c>
      <c r="M110">
        <f>IFERROR(EjercicioCalculos[[#This Row],[NET_INCOME]]/EjercicioCalculos[[#This Row],[TOTAL_ASSETS]],"")</f>
        <v>6.6973015252248733E-2</v>
      </c>
      <c r="N110">
        <f>IFERROR(EjercicioCalculos[[#This Row],[NET_INCOME]]/EjercicioCalculos[[#This Row],[TOTAL_EQUITY]],"")</f>
        <v>0.17527331937659921</v>
      </c>
      <c r="O110">
        <f>IFERROR(EjercicioCalculos[[#This Row],[EBITDA]]/EjercicioCalculos[[#This Row],[REVENUE]],"")</f>
        <v>0.36920332190016708</v>
      </c>
      <c r="P110">
        <f>IFERROR(EjercicioCalculos[[#This Row],[TOTAL_DEBT]]/EjercicioCalculos[[#This Row],[TOTAL_EQUITY]],"")</f>
        <v>0.54114910444289366</v>
      </c>
      <c r="Q110">
        <f>IFERROR(EjercicioCalculos[[#This Row],[TOTAL_DEBT]]-EjercicioCalculos[[#This Row],[CASH]],"")</f>
        <v>8667</v>
      </c>
      <c r="R110">
        <f>IFERROR(EjercicioCalculos[[#This Row],[NET_DEBT]]/EjercicioCalculos[[#This Row],[EBITDA]],"")</f>
        <v>0.29493636425508746</v>
      </c>
      <c r="S110">
        <f>IFERROR(LN(EjercicioCalculos[[#This Row],[TOTAL_ASSETS]]),"")</f>
        <v>11.630779609209448</v>
      </c>
      <c r="T110">
        <f>IFERROR(EjercicioCalculos[[#This Row],[CASH]]/EjercicioCalculos[[#This Row],[TOTAL_ASSETS]],"")</f>
        <v>0.12974188502150957</v>
      </c>
      <c r="U110">
        <f>IF(EjercicioCalculos[[#This Row],[YEAR]]=2008,1,0)</f>
        <v>0</v>
      </c>
      <c r="V110">
        <f>IF(OR(EjercicioCalculos[[#This Row],[YEAR]]=2015,EjercicioCalculos[[#This Row],[YEAR]]=2016),1,0)</f>
        <v>0</v>
      </c>
      <c r="W110">
        <f>IF(EjercicioCalculos[[#This Row],[YEAR]]=2020,1,0)</f>
        <v>0</v>
      </c>
      <c r="X110">
        <f>IFERROR(EjercicioCalculos[[#This Row],[DE_RATIO]]*EjercicioCalculos[[#This Row],[SHOCK2008]],"")</f>
        <v>0</v>
      </c>
      <c r="Y110">
        <f>IFERROR(EjercicioCalculos[[#This Row],[SHOCK1516]]*EjercicioCalculos[[#This Row],[DE_RATIO]],"")</f>
        <v>0</v>
      </c>
      <c r="Z110">
        <f>IFERROR(EjercicioCalculos[[#This Row],[SHOCK2020]]*EjercicioCalculos[[#This Row],[DE_RATIO]],"")</f>
        <v>0</v>
      </c>
    </row>
    <row r="111" spans="1:26" x14ac:dyDescent="0.2">
      <c r="A111" t="str">
        <f>EjercicioCalculos[[#This Row],[FIRM]]&amp;EjercicioCalculos[[#This Row],[YEAR]]</f>
        <v>Equinor2017</v>
      </c>
      <c r="B111" t="str">
        <f>PANEL_BASE!A109</f>
        <v>Equinor</v>
      </c>
      <c r="C111">
        <f>PANEL_BASE!B109</f>
        <v>2017</v>
      </c>
      <c r="D111">
        <f>VLOOKUP($B111&amp;$C111,Empresas_Valores[#All],_xlfn.XLOOKUP(D$3,RAW_EMPRESAS!$A$2:$K$2,RAW_EMPRESAS!$A$1:$K$1,0,0),0)</f>
        <v>61187</v>
      </c>
      <c r="E111">
        <f>VLOOKUP($B111&amp;$C111,Empresas_Valores[#All],_xlfn.XLOOKUP(E$3,RAW_EMPRESAS!$A$2:$K$2,RAW_EMPRESAS!$A$1:$K$1,0,0),0)</f>
        <v>22415</v>
      </c>
      <c r="F111">
        <f>VLOOKUP($B111&amp;$C111,Empresas_Valores[#All],_xlfn.XLOOKUP(F$3,RAW_EMPRESAS!$A$2:$K$2,RAW_EMPRESAS!$A$1:$K$1,0,0),0)</f>
        <v>4590</v>
      </c>
      <c r="G111">
        <f>VLOOKUP($B111&amp;$C111,Empresas_Valores[#All],_xlfn.XLOOKUP(G$3,RAW_EMPRESAS!$A$2:$K$2,RAW_EMPRESAS!$A$1:$K$1,0,0),0)</f>
        <v>111100</v>
      </c>
      <c r="H111">
        <f>VLOOKUP($B111&amp;$C111,Empresas_Valores[#All],_xlfn.XLOOKUP(H$3,RAW_EMPRESAS!$A$2:$K$2,RAW_EMPRESAS!$A$1:$K$1,0,0),0)</f>
        <v>39885</v>
      </c>
      <c r="I111">
        <f>VLOOKUP($B111&amp;$C111,Empresas_Valores[#All],_xlfn.XLOOKUP(I$3,RAW_EMPRESAS!$A$2:$K$2,RAW_EMPRESAS!$A$1:$K$1,0,0),0)</f>
        <v>24183</v>
      </c>
      <c r="J111">
        <f>VLOOKUP($B111&amp;$C111,Empresas_Valores[#All],_xlfn.XLOOKUP(J$3,RAW_EMPRESAS!$A$2:$K$2,RAW_EMPRESAS!$A$1:$K$1,0,0),0)</f>
        <v>12838</v>
      </c>
      <c r="K111">
        <f>VLOOKUP($B111&amp;$C111,Empresas_Valores[#All],_xlfn.XLOOKUP(K$3,RAW_EMPRESAS!$A$2:$K$2,RAW_EMPRESAS!$A$1:$K$1,0,0),0)</f>
        <v>60230.35856573705</v>
      </c>
      <c r="L111" s="14">
        <f>VLOOKUP(EjercicioCalculos[[#This Row],[YEAR]],Brent[#All],2,0)</f>
        <v>51.855833333333329</v>
      </c>
      <c r="M111">
        <f>IFERROR(EjercicioCalculos[[#This Row],[NET_INCOME]]/EjercicioCalculos[[#This Row],[TOTAL_ASSETS]],"")</f>
        <v>4.1314131413141317E-2</v>
      </c>
      <c r="N111">
        <f>IFERROR(EjercicioCalculos[[#This Row],[NET_INCOME]]/EjercicioCalculos[[#This Row],[TOTAL_EQUITY]],"")</f>
        <v>0.11508085746521249</v>
      </c>
      <c r="O111">
        <f>IFERROR(EjercicioCalculos[[#This Row],[EBITDA]]/EjercicioCalculos[[#This Row],[REVENUE]],"")</f>
        <v>0.36633598640234039</v>
      </c>
      <c r="P111">
        <f>IFERROR(EjercicioCalculos[[#This Row],[TOTAL_DEBT]]/EjercicioCalculos[[#This Row],[TOTAL_EQUITY]],"")</f>
        <v>0.60631816472358024</v>
      </c>
      <c r="Q111">
        <f>IFERROR(EjercicioCalculos[[#This Row],[TOTAL_DEBT]]-EjercicioCalculos[[#This Row],[CASH]],"")</f>
        <v>11345</v>
      </c>
      <c r="R111">
        <f>IFERROR(EjercicioCalculos[[#This Row],[NET_DEBT]]/EjercicioCalculos[[#This Row],[EBITDA]],"")</f>
        <v>0.50613428507695735</v>
      </c>
      <c r="S111">
        <f>IFERROR(LN(EjercicioCalculos[[#This Row],[TOTAL_ASSETS]]),"")</f>
        <v>11.618185975627721</v>
      </c>
      <c r="T111">
        <f>IFERROR(EjercicioCalculos[[#This Row],[CASH]]/EjercicioCalculos[[#This Row],[TOTAL_ASSETS]],"")</f>
        <v>0.11555355535553555</v>
      </c>
      <c r="U111">
        <f>IF(EjercicioCalculos[[#This Row],[YEAR]]=2008,1,0)</f>
        <v>0</v>
      </c>
      <c r="V111">
        <f>IF(OR(EjercicioCalculos[[#This Row],[YEAR]]=2015,EjercicioCalculos[[#This Row],[YEAR]]=2016),1,0)</f>
        <v>0</v>
      </c>
      <c r="W111">
        <f>IF(EjercicioCalculos[[#This Row],[YEAR]]=2020,1,0)</f>
        <v>0</v>
      </c>
      <c r="X111">
        <f>IFERROR(EjercicioCalculos[[#This Row],[DE_RATIO]]*EjercicioCalculos[[#This Row],[SHOCK2008]],"")</f>
        <v>0</v>
      </c>
      <c r="Y111">
        <f>IFERROR(EjercicioCalculos[[#This Row],[SHOCK1516]]*EjercicioCalculos[[#This Row],[DE_RATIO]],"")</f>
        <v>0</v>
      </c>
      <c r="Z111">
        <f>IFERROR(EjercicioCalculos[[#This Row],[SHOCK2020]]*EjercicioCalculos[[#This Row],[DE_RATIO]],"")</f>
        <v>0</v>
      </c>
    </row>
    <row r="112" spans="1:26" x14ac:dyDescent="0.2">
      <c r="A112" t="str">
        <f>EjercicioCalculos[[#This Row],[FIRM]]&amp;EjercicioCalculos[[#This Row],[YEAR]]</f>
        <v>Equinor2016</v>
      </c>
      <c r="B112" t="str">
        <f>PANEL_BASE!A110</f>
        <v>Equinor</v>
      </c>
      <c r="C112">
        <f>PANEL_BASE!B110</f>
        <v>2016</v>
      </c>
      <c r="D112">
        <f>VLOOKUP($B112&amp;$C112,Empresas_Valores[#All],_xlfn.XLOOKUP(D$3,RAW_EMPRESAS!$A$2:$K$2,RAW_EMPRESAS!$A$1:$K$1,0,0),0)</f>
        <v>45873</v>
      </c>
      <c r="E112">
        <f>VLOOKUP($B112&amp;$C112,Empresas_Valores[#All],_xlfn.XLOOKUP(E$3,RAW_EMPRESAS!$A$2:$K$2,RAW_EMPRESAS!$A$1:$K$1,0,0),0)</f>
        <v>11629</v>
      </c>
      <c r="F112">
        <f>VLOOKUP($B112&amp;$C112,Empresas_Valores[#All],_xlfn.XLOOKUP(F$3,RAW_EMPRESAS!$A$2:$K$2,RAW_EMPRESAS!$A$1:$K$1,0,0),0)</f>
        <v>-2922</v>
      </c>
      <c r="G112">
        <f>VLOOKUP($B112&amp;$C112,Empresas_Valores[#All],_xlfn.XLOOKUP(G$3,RAW_EMPRESAS!$A$2:$K$2,RAW_EMPRESAS!$A$1:$K$1,0,0),0)</f>
        <v>104530</v>
      </c>
      <c r="H112">
        <f>VLOOKUP($B112&amp;$C112,Empresas_Valores[#All],_xlfn.XLOOKUP(H$3,RAW_EMPRESAS!$A$2:$K$2,RAW_EMPRESAS!$A$1:$K$1,0,0),0)</f>
        <v>35099</v>
      </c>
      <c r="I112">
        <f>VLOOKUP($B112&amp;$C112,Empresas_Valores[#All],_xlfn.XLOOKUP(I$3,RAW_EMPRESAS!$A$2:$K$2,RAW_EMPRESAS!$A$1:$K$1,0,0),0)</f>
        <v>27999</v>
      </c>
      <c r="J112">
        <f>VLOOKUP($B112&amp;$C112,Empresas_Valores[#All],_xlfn.XLOOKUP(J$3,RAW_EMPRESAS!$A$2:$K$2,RAW_EMPRESAS!$A$1:$K$1,0,0),0)</f>
        <v>13301</v>
      </c>
      <c r="K112">
        <f>VLOOKUP($B112&amp;$C112,Empresas_Valores[#All],_xlfn.XLOOKUP(K$3,RAW_EMPRESAS!$A$2:$K$2,RAW_EMPRESAS!$A$1:$K$1,0,0),0)</f>
        <v>50793.849206349209</v>
      </c>
      <c r="L112" s="14">
        <f>VLOOKUP(EjercicioCalculos[[#This Row],[YEAR]],Brent[#All],2,0)</f>
        <v>44.218333333333334</v>
      </c>
      <c r="M112">
        <f>IFERROR(EjercicioCalculos[[#This Row],[NET_INCOME]]/EjercicioCalculos[[#This Row],[TOTAL_ASSETS]],"")</f>
        <v>-2.7953697503109155E-2</v>
      </c>
      <c r="N112">
        <f>IFERROR(EjercicioCalculos[[#This Row],[NET_INCOME]]/EjercicioCalculos[[#This Row],[TOTAL_EQUITY]],"")</f>
        <v>-8.3250235049431603E-2</v>
      </c>
      <c r="O112">
        <f>IFERROR(EjercicioCalculos[[#This Row],[EBITDA]]/EjercicioCalculos[[#This Row],[REVENUE]],"")</f>
        <v>0.25350423996686505</v>
      </c>
      <c r="P112">
        <f>IFERROR(EjercicioCalculos[[#This Row],[TOTAL_DEBT]]/EjercicioCalculos[[#This Row],[TOTAL_EQUITY]],"")</f>
        <v>0.79771503461637083</v>
      </c>
      <c r="Q112">
        <f>IFERROR(EjercicioCalculos[[#This Row],[TOTAL_DEBT]]-EjercicioCalculos[[#This Row],[CASH]],"")</f>
        <v>14698</v>
      </c>
      <c r="R112">
        <f>IFERROR(EjercicioCalculos[[#This Row],[NET_DEBT]]/EjercicioCalculos[[#This Row],[EBITDA]],"")</f>
        <v>1.2639091925359016</v>
      </c>
      <c r="S112">
        <f>IFERROR(LN(EjercicioCalculos[[#This Row],[TOTAL_ASSETS]]),"")</f>
        <v>11.557229390526754</v>
      </c>
      <c r="T112">
        <f>IFERROR(EjercicioCalculos[[#This Row],[CASH]]/EjercicioCalculos[[#This Row],[TOTAL_ASSETS]],"")</f>
        <v>0.12724576676552185</v>
      </c>
      <c r="U112">
        <f>IF(EjercicioCalculos[[#This Row],[YEAR]]=2008,1,0)</f>
        <v>0</v>
      </c>
      <c r="V112">
        <f>IF(OR(EjercicioCalculos[[#This Row],[YEAR]]=2015,EjercicioCalculos[[#This Row],[YEAR]]=2016),1,0)</f>
        <v>1</v>
      </c>
      <c r="W112">
        <f>IF(EjercicioCalculos[[#This Row],[YEAR]]=2020,1,0)</f>
        <v>0</v>
      </c>
      <c r="X112">
        <f>IFERROR(EjercicioCalculos[[#This Row],[DE_RATIO]]*EjercicioCalculos[[#This Row],[SHOCK2008]],"")</f>
        <v>0</v>
      </c>
      <c r="Y112">
        <f>IFERROR(EjercicioCalculos[[#This Row],[SHOCK1516]]*EjercicioCalculos[[#This Row],[DE_RATIO]],"")</f>
        <v>0.79771503461637083</v>
      </c>
      <c r="Z112">
        <f>IFERROR(EjercicioCalculos[[#This Row],[SHOCK2020]]*EjercicioCalculos[[#This Row],[DE_RATIO]],"")</f>
        <v>0</v>
      </c>
    </row>
    <row r="113" spans="1:26" x14ac:dyDescent="0.2">
      <c r="A113" t="str">
        <f>EjercicioCalculos[[#This Row],[FIRM]]&amp;EjercicioCalculos[[#This Row],[YEAR]]</f>
        <v>Equinor2015</v>
      </c>
      <c r="B113" t="str">
        <f>PANEL_BASE!A111</f>
        <v>Equinor</v>
      </c>
      <c r="C113">
        <f>PANEL_BASE!B111</f>
        <v>2015</v>
      </c>
      <c r="D113">
        <f>VLOOKUP($B113&amp;$C113,Empresas_Valores[#All],_xlfn.XLOOKUP(D$3,RAW_EMPRESAS!$A$2:$K$2,RAW_EMPRESAS!$A$1:$K$1,0,0),0)</f>
        <v>59642</v>
      </c>
      <c r="E113">
        <f>VLOOKUP($B113&amp;$C113,Empresas_Valores[#All],_xlfn.XLOOKUP(E$3,RAW_EMPRESAS!$A$2:$K$2,RAW_EMPRESAS!$A$1:$K$1,0,0),0)</f>
        <v>18083</v>
      </c>
      <c r="F113">
        <f>VLOOKUP($B113&amp;$C113,Empresas_Valores[#All],_xlfn.XLOOKUP(F$3,RAW_EMPRESAS!$A$2:$K$2,RAW_EMPRESAS!$A$1:$K$1,0,0),0)</f>
        <v>-5192</v>
      </c>
      <c r="G113">
        <f>VLOOKUP($B113&amp;$C113,Empresas_Valores[#All],_xlfn.XLOOKUP(G$3,RAW_EMPRESAS!$A$2:$K$2,RAW_EMPRESAS!$A$1:$K$1,0,0),0)</f>
        <v>109742</v>
      </c>
      <c r="H113">
        <f>VLOOKUP($B113&amp;$C113,Empresas_Valores[#All],_xlfn.XLOOKUP(H$3,RAW_EMPRESAS!$A$2:$K$2,RAW_EMPRESAS!$A$1:$K$1,0,0),0)</f>
        <v>40307</v>
      </c>
      <c r="I113">
        <f>VLOOKUP($B113&amp;$C113,Empresas_Valores[#All],_xlfn.XLOOKUP(I$3,RAW_EMPRESAS!$A$2:$K$2,RAW_EMPRESAS!$A$1:$K$1,0,0),0)</f>
        <v>29965</v>
      </c>
      <c r="J113">
        <f>VLOOKUP($B113&amp;$C113,Empresas_Valores[#All],_xlfn.XLOOKUP(J$3,RAW_EMPRESAS!$A$2:$K$2,RAW_EMPRESAS!$A$1:$K$1,0,0),0)</f>
        <v>18440</v>
      </c>
      <c r="K113">
        <f>VLOOKUP($B113&amp;$C113,Empresas_Valores[#All],_xlfn.XLOOKUP(K$3,RAW_EMPRESAS!$A$2:$K$2,RAW_EMPRESAS!$A$1:$K$1,0,0),0)</f>
        <v>54411.349206349209</v>
      </c>
      <c r="L113" s="14">
        <f>VLOOKUP(EjercicioCalculos[[#This Row],[YEAR]],Brent[#All],2,0)</f>
        <v>49.185833333333335</v>
      </c>
      <c r="M113">
        <f>IFERROR(EjercicioCalculos[[#This Row],[NET_INCOME]]/EjercicioCalculos[[#This Row],[TOTAL_ASSETS]],"")</f>
        <v>-4.7310965719596872E-2</v>
      </c>
      <c r="N113">
        <f>IFERROR(EjercicioCalculos[[#This Row],[NET_INCOME]]/EjercicioCalculos[[#This Row],[TOTAL_EQUITY]],"")</f>
        <v>-0.12881137271441684</v>
      </c>
      <c r="O113">
        <f>IFERROR(EjercicioCalculos[[#This Row],[EBITDA]]/EjercicioCalculos[[#This Row],[REVENUE]],"")</f>
        <v>0.30319238120787367</v>
      </c>
      <c r="P113">
        <f>IFERROR(EjercicioCalculos[[#This Row],[TOTAL_DEBT]]/EjercicioCalculos[[#This Row],[TOTAL_EQUITY]],"")</f>
        <v>0.74341925720098245</v>
      </c>
      <c r="Q113">
        <f>IFERROR(EjercicioCalculos[[#This Row],[TOTAL_DEBT]]-EjercicioCalculos[[#This Row],[CASH]],"")</f>
        <v>11525</v>
      </c>
      <c r="R113">
        <f>IFERROR(EjercicioCalculos[[#This Row],[NET_DEBT]]/EjercicioCalculos[[#This Row],[EBITDA]],"")</f>
        <v>0.63733893712326495</v>
      </c>
      <c r="S113">
        <f>IFERROR(LN(EjercicioCalculos[[#This Row],[TOTAL_ASSETS]]),"")</f>
        <v>11.605887435342101</v>
      </c>
      <c r="T113">
        <f>IFERROR(EjercicioCalculos[[#This Row],[CASH]]/EjercicioCalculos[[#This Row],[TOTAL_ASSETS]],"")</f>
        <v>0.16803047146944652</v>
      </c>
      <c r="U113">
        <f>IF(EjercicioCalculos[[#This Row],[YEAR]]=2008,1,0)</f>
        <v>0</v>
      </c>
      <c r="V113">
        <f>IF(OR(EjercicioCalculos[[#This Row],[YEAR]]=2015,EjercicioCalculos[[#This Row],[YEAR]]=2016),1,0)</f>
        <v>1</v>
      </c>
      <c r="W113">
        <f>IF(EjercicioCalculos[[#This Row],[YEAR]]=2020,1,0)</f>
        <v>0</v>
      </c>
      <c r="X113">
        <f>IFERROR(EjercicioCalculos[[#This Row],[DE_RATIO]]*EjercicioCalculos[[#This Row],[SHOCK2008]],"")</f>
        <v>0</v>
      </c>
      <c r="Y113">
        <f>IFERROR(EjercicioCalculos[[#This Row],[SHOCK1516]]*EjercicioCalculos[[#This Row],[DE_RATIO]],"")</f>
        <v>0.74341925720098245</v>
      </c>
      <c r="Z113">
        <f>IFERROR(EjercicioCalculos[[#This Row],[SHOCK2020]]*EjercicioCalculos[[#This Row],[DE_RATIO]],"")</f>
        <v>0</v>
      </c>
    </row>
    <row r="114" spans="1:26" x14ac:dyDescent="0.2">
      <c r="A114" t="str">
        <f>EjercicioCalculos[[#This Row],[FIRM]]&amp;EjercicioCalculos[[#This Row],[YEAR]]</f>
        <v>Equinor2014</v>
      </c>
      <c r="B114" t="str">
        <f>PANEL_BASE!A112</f>
        <v>Equinor</v>
      </c>
      <c r="C114">
        <f>PANEL_BASE!B112</f>
        <v>2014</v>
      </c>
      <c r="D114">
        <f>VLOOKUP($B114&amp;$C114,Empresas_Valores[#All],_xlfn.XLOOKUP(D$3,RAW_EMPRESAS!$A$2:$K$2,RAW_EMPRESAS!$A$1:$K$1,0,0),0)</f>
        <v>99264</v>
      </c>
      <c r="E114">
        <f>VLOOKUP($B114&amp;$C114,Empresas_Valores[#All],_xlfn.XLOOKUP(E$3,RAW_EMPRESAS!$A$2:$K$2,RAW_EMPRESAS!$A$1:$K$1,0,0),0)</f>
        <v>33802</v>
      </c>
      <c r="F114">
        <f>VLOOKUP($B114&amp;$C114,Empresas_Valores[#All],_xlfn.XLOOKUP(F$3,RAW_EMPRESAS!$A$2:$K$2,RAW_EMPRESAS!$A$1:$K$1,0,0),0)</f>
        <v>3871</v>
      </c>
      <c r="G114">
        <f>VLOOKUP($B114&amp;$C114,Empresas_Valores[#All],_xlfn.XLOOKUP(G$3,RAW_EMPRESAS!$A$2:$K$2,RAW_EMPRESAS!$A$1:$K$1,0,0),0)</f>
        <v>132702</v>
      </c>
      <c r="H114">
        <f>VLOOKUP($B114&amp;$C114,Empresas_Valores[#All],_xlfn.XLOOKUP(H$3,RAW_EMPRESAS!$A$2:$K$2,RAW_EMPRESAS!$A$1:$K$1,0,0),0)</f>
        <v>51282</v>
      </c>
      <c r="I114">
        <f>VLOOKUP($B114&amp;$C114,Empresas_Valores[#All],_xlfn.XLOOKUP(I$3,RAW_EMPRESAS!$A$2:$K$2,RAW_EMPRESAS!$A$1:$K$1,0,0),0)</f>
        <v>27593</v>
      </c>
      <c r="J114">
        <f>VLOOKUP($B114&amp;$C114,Empresas_Valores[#All],_xlfn.XLOOKUP(J$3,RAW_EMPRESAS!$A$2:$K$2,RAW_EMPRESAS!$A$1:$K$1,0,0),0)</f>
        <v>19150</v>
      </c>
      <c r="K114">
        <f>VLOOKUP($B114&amp;$C114,Empresas_Valores[#All],_xlfn.XLOOKUP(K$3,RAW_EMPRESAS!$A$2:$K$2,RAW_EMPRESAS!$A$1:$K$1,0,0),0)</f>
        <v>84361.626984126982</v>
      </c>
      <c r="L114" s="14">
        <f>VLOOKUP(EjercicioCalculos[[#This Row],[YEAR]],Brent[#All],2,0)</f>
        <v>91.56</v>
      </c>
      <c r="M114">
        <f>IFERROR(EjercicioCalculos[[#This Row],[NET_INCOME]]/EjercicioCalculos[[#This Row],[TOTAL_ASSETS]],"")</f>
        <v>2.9170622899428796E-2</v>
      </c>
      <c r="N114">
        <f>IFERROR(EjercicioCalculos[[#This Row],[NET_INCOME]]/EjercicioCalculos[[#This Row],[TOTAL_EQUITY]],"")</f>
        <v>7.5484575484575489E-2</v>
      </c>
      <c r="O114">
        <f>IFERROR(EjercicioCalculos[[#This Row],[EBITDA]]/EjercicioCalculos[[#This Row],[REVENUE]],"")</f>
        <v>0.34052627337201807</v>
      </c>
      <c r="P114">
        <f>IFERROR(EjercicioCalculos[[#This Row],[TOTAL_DEBT]]/EjercicioCalculos[[#This Row],[TOTAL_EQUITY]],"")</f>
        <v>0.53806403806403802</v>
      </c>
      <c r="Q114">
        <f>IFERROR(EjercicioCalculos[[#This Row],[TOTAL_DEBT]]-EjercicioCalculos[[#This Row],[CASH]],"")</f>
        <v>8443</v>
      </c>
      <c r="R114">
        <f>IFERROR(EjercicioCalculos[[#This Row],[NET_DEBT]]/EjercicioCalculos[[#This Row],[EBITDA]],"")</f>
        <v>0.24977811963789126</v>
      </c>
      <c r="S114">
        <f>IFERROR(LN(EjercicioCalculos[[#This Row],[TOTAL_ASSETS]]),"")</f>
        <v>11.795861291796776</v>
      </c>
      <c r="T114">
        <f>IFERROR(EjercicioCalculos[[#This Row],[CASH]]/EjercicioCalculos[[#This Row],[TOTAL_ASSETS]],"")</f>
        <v>0.14430829979955087</v>
      </c>
      <c r="U114">
        <f>IF(EjercicioCalculos[[#This Row],[YEAR]]=2008,1,0)</f>
        <v>0</v>
      </c>
      <c r="V114">
        <f>IF(OR(EjercicioCalculos[[#This Row],[YEAR]]=2015,EjercicioCalculos[[#This Row],[YEAR]]=2016),1,0)</f>
        <v>0</v>
      </c>
      <c r="W114">
        <f>IF(EjercicioCalculos[[#This Row],[YEAR]]=2020,1,0)</f>
        <v>0</v>
      </c>
      <c r="X114">
        <f>IFERROR(EjercicioCalculos[[#This Row],[DE_RATIO]]*EjercicioCalculos[[#This Row],[SHOCK2008]],"")</f>
        <v>0</v>
      </c>
      <c r="Y114">
        <f>IFERROR(EjercicioCalculos[[#This Row],[SHOCK1516]]*EjercicioCalculos[[#This Row],[DE_RATIO]],"")</f>
        <v>0</v>
      </c>
      <c r="Z114">
        <f>IFERROR(EjercicioCalculos[[#This Row],[SHOCK2020]]*EjercicioCalculos[[#This Row],[DE_RATIO]],"")</f>
        <v>0</v>
      </c>
    </row>
    <row r="115" spans="1:26" x14ac:dyDescent="0.2">
      <c r="A115" t="str">
        <f>EjercicioCalculos[[#This Row],[FIRM]]&amp;EjercicioCalculos[[#This Row],[YEAR]]</f>
        <v>Equinor2013</v>
      </c>
      <c r="B115" t="str">
        <f>PANEL_BASE!A113</f>
        <v>Equinor</v>
      </c>
      <c r="C115">
        <f>PANEL_BASE!B113</f>
        <v>2013</v>
      </c>
      <c r="D115">
        <f>VLOOKUP($B115&amp;$C115,Empresas_Valores[#All],_xlfn.XLOOKUP(D$3,RAW_EMPRESAS!$A$2:$K$2,RAW_EMPRESAS!$A$1:$K$1,0,0),0)</f>
        <v>108613</v>
      </c>
      <c r="E115">
        <f>VLOOKUP($B115&amp;$C115,Empresas_Valores[#All],_xlfn.XLOOKUP(E$3,RAW_EMPRESAS!$A$2:$K$2,RAW_EMPRESAS!$A$1:$K$1,0,0),0)</f>
        <v>38800.080000000002</v>
      </c>
      <c r="F115">
        <f>VLOOKUP($B115&amp;$C115,Empresas_Valores[#All],_xlfn.XLOOKUP(F$3,RAW_EMPRESAS!$A$2:$K$2,RAW_EMPRESAS!$A$1:$K$1,0,0),0)</f>
        <v>6798.96</v>
      </c>
      <c r="G115">
        <f>VLOOKUP($B115&amp;$C115,Empresas_Valores[#All],_xlfn.XLOOKUP(G$3,RAW_EMPRESAS!$A$2:$K$2,RAW_EMPRESAS!$A$1:$K$1,0,0),0)</f>
        <v>150906.20000000001</v>
      </c>
      <c r="H115">
        <f>VLOOKUP($B115&amp;$C115,Empresas_Valores[#All],_xlfn.XLOOKUP(H$3,RAW_EMPRESAS!$A$2:$K$2,RAW_EMPRESAS!$A$1:$K$1,0,0),0)</f>
        <v>60662.400000000001</v>
      </c>
      <c r="I115">
        <f>VLOOKUP($B115&amp;$C115,Empresas_Valores[#All],_xlfn.XLOOKUP(I$3,RAW_EMPRESAS!$A$2:$K$2,RAW_EMPRESAS!$A$1:$K$1,0,0),0)</f>
        <v>28201.200000000001</v>
      </c>
      <c r="J115">
        <f>VLOOKUP($B115&amp;$C115,Empresas_Valores[#All],_xlfn.XLOOKUP(J$3,RAW_EMPRESAS!$A$2:$K$2,RAW_EMPRESAS!$A$1:$K$1,0,0),0)</f>
        <v>21214.799999999999</v>
      </c>
      <c r="K115">
        <f>VLOOKUP($B115&amp;$C115,Empresas_Valores[#All],_xlfn.XLOOKUP(K$3,RAW_EMPRESAS!$A$2:$K$2,RAW_EMPRESAS!$A$1:$K$1,0,0),0)</f>
        <v>74169.563492063491</v>
      </c>
      <c r="L115" s="14">
        <f>VLOOKUP(EjercicioCalculos[[#This Row],[YEAR]],Brent[#All],2,0)</f>
        <v>97.573333333333338</v>
      </c>
      <c r="M115">
        <f>IFERROR(EjercicioCalculos[[#This Row],[NET_INCOME]]/EjercicioCalculos[[#This Row],[TOTAL_ASSETS]],"")</f>
        <v>4.5054212484311441E-2</v>
      </c>
      <c r="N115">
        <f>IFERROR(EjercicioCalculos[[#This Row],[NET_INCOME]]/EjercicioCalculos[[#This Row],[TOTAL_EQUITY]],"")</f>
        <v>0.11207865168539326</v>
      </c>
      <c r="O115">
        <f>IFERROR(EjercicioCalculos[[#This Row],[EBITDA]]/EjercicioCalculos[[#This Row],[REVENUE]],"")</f>
        <v>0.35723237549832892</v>
      </c>
      <c r="P115">
        <f>IFERROR(EjercicioCalculos[[#This Row],[TOTAL_DEBT]]/EjercicioCalculos[[#This Row],[TOTAL_EQUITY]],"")</f>
        <v>0.4648876404494382</v>
      </c>
      <c r="Q115">
        <f>IFERROR(EjercicioCalculos[[#This Row],[TOTAL_DEBT]]-EjercicioCalculos[[#This Row],[CASH]],"")</f>
        <v>6986.4000000000015</v>
      </c>
      <c r="R115">
        <f>IFERROR(EjercicioCalculos[[#This Row],[NET_DEBT]]/EjercicioCalculos[[#This Row],[EBITDA]],"")</f>
        <v>0.18006148440931052</v>
      </c>
      <c r="S115">
        <f>IFERROR(LN(EjercicioCalculos[[#This Row],[TOTAL_ASSETS]]),"")</f>
        <v>11.924413730724359</v>
      </c>
      <c r="T115">
        <f>IFERROR(EjercicioCalculos[[#This Row],[CASH]]/EjercicioCalculos[[#This Row],[TOTAL_ASSETS]],"")</f>
        <v>0.14058269309014473</v>
      </c>
      <c r="U115">
        <f>IF(EjercicioCalculos[[#This Row],[YEAR]]=2008,1,0)</f>
        <v>0</v>
      </c>
      <c r="V115">
        <f>IF(OR(EjercicioCalculos[[#This Row],[YEAR]]=2015,EjercicioCalculos[[#This Row],[YEAR]]=2016),1,0)</f>
        <v>0</v>
      </c>
      <c r="W115">
        <f>IF(EjercicioCalculos[[#This Row],[YEAR]]=2020,1,0)</f>
        <v>0</v>
      </c>
      <c r="X115">
        <f>IFERROR(EjercicioCalculos[[#This Row],[DE_RATIO]]*EjercicioCalculos[[#This Row],[SHOCK2008]],"")</f>
        <v>0</v>
      </c>
      <c r="Y115">
        <f>IFERROR(EjercicioCalculos[[#This Row],[SHOCK1516]]*EjercicioCalculos[[#This Row],[DE_RATIO]],"")</f>
        <v>0</v>
      </c>
      <c r="Z115">
        <f>IFERROR(EjercicioCalculos[[#This Row],[SHOCK2020]]*EjercicioCalculos[[#This Row],[DE_RATIO]],"")</f>
        <v>0</v>
      </c>
    </row>
    <row r="116" spans="1:26" x14ac:dyDescent="0.2">
      <c r="A116" t="str">
        <f>EjercicioCalculos[[#This Row],[FIRM]]&amp;EjercicioCalculos[[#This Row],[YEAR]]</f>
        <v>Equinor2012</v>
      </c>
      <c r="B116" t="str">
        <f>PANEL_BASE!A114</f>
        <v>Equinor</v>
      </c>
      <c r="C116">
        <f>PANEL_BASE!B114</f>
        <v>2012</v>
      </c>
      <c r="D116">
        <f>VLOOKUP($B116&amp;$C116,Empresas_Valores[#All],_xlfn.XLOOKUP(D$3,RAW_EMPRESAS!$A$2:$K$2,RAW_EMPRESAS!$A$1:$K$1,0,0),0)</f>
        <v>124424.8</v>
      </c>
      <c r="E116">
        <f>VLOOKUP($B116&amp;$C116,Empresas_Valores[#All],_xlfn.XLOOKUP(E$3,RAW_EMPRESAS!$A$2:$K$2,RAW_EMPRESAS!$A$1:$K$1,0,0),0)</f>
        <v>45941.19</v>
      </c>
      <c r="F116">
        <f>VLOOKUP($B116&amp;$C116,Empresas_Valores[#All],_xlfn.XLOOKUP(F$3,RAW_EMPRESAS!$A$2:$K$2,RAW_EMPRESAS!$A$1:$K$1,0,0),0)</f>
        <v>11850.8</v>
      </c>
      <c r="G116">
        <f>VLOOKUP($B116&amp;$C116,Empresas_Valores[#All],_xlfn.XLOOKUP(G$3,RAW_EMPRESAS!$A$2:$K$2,RAW_EMPRESAS!$A$1:$K$1,0,0),0)</f>
        <v>134916.79999999999</v>
      </c>
      <c r="H116">
        <f>VLOOKUP($B116&amp;$C116,Empresas_Valores[#All],_xlfn.XLOOKUP(H$3,RAW_EMPRESAS!$A$2:$K$2,RAW_EMPRESAS!$A$1:$K$1,0,0),0)</f>
        <v>55022.8</v>
      </c>
      <c r="I116">
        <f>VLOOKUP($B116&amp;$C116,Empresas_Valores[#All],_xlfn.XLOOKUP(I$3,RAW_EMPRESAS!$A$2:$K$2,RAW_EMPRESAS!$A$1:$K$1,0,0),0)</f>
        <v>17372</v>
      </c>
      <c r="J116">
        <f>VLOOKUP($B116&amp;$C116,Empresas_Valores[#All],_xlfn.XLOOKUP(J$3,RAW_EMPRESAS!$A$2:$K$2,RAW_EMPRESAS!$A$1:$K$1,0,0),0)</f>
        <v>13777.2</v>
      </c>
      <c r="K116">
        <f>VLOOKUP($B116&amp;$C116,Empresas_Valores[#All],_xlfn.XLOOKUP(K$3,RAW_EMPRESAS!$A$2:$K$2,RAW_EMPRESAS!$A$1:$K$1,0,0),0)</f>
        <v>80459.16</v>
      </c>
      <c r="L116" s="14">
        <f>VLOOKUP(EjercicioCalculos[[#This Row],[YEAR]],Brent[#All],2,0)</f>
        <v>94.029166666666654</v>
      </c>
      <c r="M116">
        <f>IFERROR(EjercicioCalculos[[#This Row],[NET_INCOME]]/EjercicioCalculos[[#This Row],[TOTAL_ASSETS]],"")</f>
        <v>8.7837837837837843E-2</v>
      </c>
      <c r="N116">
        <f>IFERROR(EjercicioCalculos[[#This Row],[NET_INCOME]]/EjercicioCalculos[[#This Row],[TOTAL_EQUITY]],"")</f>
        <v>0.21537980618943417</v>
      </c>
      <c r="O116">
        <f>IFERROR(EjercicioCalculos[[#This Row],[EBITDA]]/EjercicioCalculos[[#This Row],[REVENUE]],"")</f>
        <v>0.36922856215159677</v>
      </c>
      <c r="P116">
        <f>IFERROR(EjercicioCalculos[[#This Row],[TOTAL_DEBT]]/EjercicioCalculos[[#This Row],[TOTAL_EQUITY]],"")</f>
        <v>0.31572366364488902</v>
      </c>
      <c r="Q116">
        <f>IFERROR(EjercicioCalculos[[#This Row],[TOTAL_DEBT]]-EjercicioCalculos[[#This Row],[CASH]],"")</f>
        <v>3594.7999999999993</v>
      </c>
      <c r="R116">
        <f>IFERROR(EjercicioCalculos[[#This Row],[NET_DEBT]]/EjercicioCalculos[[#This Row],[EBITDA]],"")</f>
        <v>7.8247864280398469E-2</v>
      </c>
      <c r="S116">
        <f>IFERROR(LN(EjercicioCalculos[[#This Row],[TOTAL_ASSETS]]),"")</f>
        <v>11.812413571135645</v>
      </c>
      <c r="T116">
        <f>IFERROR(EjercicioCalculos[[#This Row],[CASH]]/EjercicioCalculos[[#This Row],[TOTAL_ASSETS]],"")</f>
        <v>0.10211626721060685</v>
      </c>
      <c r="U116">
        <f>IF(EjercicioCalculos[[#This Row],[YEAR]]=2008,1,0)</f>
        <v>0</v>
      </c>
      <c r="V116">
        <f>IF(OR(EjercicioCalculos[[#This Row],[YEAR]]=2015,EjercicioCalculos[[#This Row],[YEAR]]=2016),1,0)</f>
        <v>0</v>
      </c>
      <c r="W116">
        <f>IF(EjercicioCalculos[[#This Row],[YEAR]]=2020,1,0)</f>
        <v>0</v>
      </c>
      <c r="X116">
        <f>IFERROR(EjercicioCalculos[[#This Row],[DE_RATIO]]*EjercicioCalculos[[#This Row],[SHOCK2008]],"")</f>
        <v>0</v>
      </c>
      <c r="Y116">
        <f>IFERROR(EjercicioCalculos[[#This Row],[SHOCK1516]]*EjercicioCalculos[[#This Row],[DE_RATIO]],"")</f>
        <v>0</v>
      </c>
      <c r="Z116">
        <f>IFERROR(EjercicioCalculos[[#This Row],[SHOCK2020]]*EjercicioCalculos[[#This Row],[DE_RATIO]],"")</f>
        <v>0</v>
      </c>
    </row>
    <row r="117" spans="1:26" x14ac:dyDescent="0.2">
      <c r="A117" t="str">
        <f>EjercicioCalculos[[#This Row],[FIRM]]&amp;EjercicioCalculos[[#This Row],[YEAR]]</f>
        <v>Equinor2011</v>
      </c>
      <c r="B117" t="str">
        <f>PANEL_BASE!A115</f>
        <v>Equinor</v>
      </c>
      <c r="C117">
        <f>PANEL_BASE!B115</f>
        <v>2011</v>
      </c>
      <c r="D117">
        <f>VLOOKUP($B117&amp;$C117,Empresas_Valores[#All],_xlfn.XLOOKUP(D$3,RAW_EMPRESAS!$A$2:$K$2,RAW_EMPRESAS!$A$1:$K$1,0,0),0)</f>
        <v>119765.6</v>
      </c>
      <c r="E117">
        <f>VLOOKUP($B117&amp;$C117,Empresas_Valores[#All],_xlfn.XLOOKUP(E$3,RAW_EMPRESAS!$A$2:$K$2,RAW_EMPRESAS!$A$1:$K$1,0,0),0)</f>
        <v>47022.05</v>
      </c>
      <c r="F117">
        <f>VLOOKUP($B117&amp;$C117,Empresas_Valores[#All],_xlfn.XLOOKUP(F$3,RAW_EMPRESAS!$A$2:$K$2,RAW_EMPRESAS!$A$1:$K$1,0,0),0)</f>
        <v>14079.24</v>
      </c>
      <c r="G117">
        <f>VLOOKUP($B117&amp;$C117,Empresas_Valores[#All],_xlfn.XLOOKUP(G$3,RAW_EMPRESAS!$A$2:$K$2,RAW_EMPRESAS!$A$1:$K$1,0,0),0)</f>
        <v>137350.1</v>
      </c>
      <c r="H117">
        <f>VLOOKUP($B117&amp;$C117,Empresas_Valores[#All],_xlfn.XLOOKUP(H$3,RAW_EMPRESAS!$A$2:$K$2,RAW_EMPRESAS!$A$1:$K$1,0,0),0)</f>
        <v>50957.2</v>
      </c>
      <c r="I117">
        <f>VLOOKUP($B117&amp;$C117,Empresas_Valores[#All],_xlfn.XLOOKUP(I$3,RAW_EMPRESAS!$A$2:$K$2,RAW_EMPRESAS!$A$1:$K$1,0,0),0)</f>
        <v>19944.88</v>
      </c>
      <c r="J117">
        <f>VLOOKUP($B117&amp;$C117,Empresas_Valores[#All],_xlfn.XLOOKUP(J$3,RAW_EMPRESAS!$A$2:$K$2,RAW_EMPRESAS!$A$1:$K$1,0,0),0)</f>
        <v>10806.7</v>
      </c>
      <c r="K117">
        <f>VLOOKUP($B117&amp;$C117,Empresas_Valores[#All],_xlfn.XLOOKUP(K$3,RAW_EMPRESAS!$A$2:$K$2,RAW_EMPRESAS!$A$1:$K$1,0,0),0)</f>
        <v>79381.587301587308</v>
      </c>
      <c r="L117" s="14">
        <f>VLOOKUP(EjercicioCalculos[[#This Row],[YEAR]],Brent[#All],2,0)</f>
        <v>96.789166666666645</v>
      </c>
      <c r="M117">
        <f>IFERROR(EjercicioCalculos[[#This Row],[NET_INCOME]]/EjercicioCalculos[[#This Row],[TOTAL_ASSETS]],"")</f>
        <v>0.10250622314799916</v>
      </c>
      <c r="N117">
        <f>IFERROR(EjercicioCalculos[[#This Row],[NET_INCOME]]/EjercicioCalculos[[#This Row],[TOTAL_EQUITY]],"")</f>
        <v>0.27629540084620036</v>
      </c>
      <c r="O117">
        <f>IFERROR(EjercicioCalculos[[#This Row],[EBITDA]]/EjercicioCalculos[[#This Row],[REVENUE]],"")</f>
        <v>0.39261732918300413</v>
      </c>
      <c r="P117">
        <f>IFERROR(EjercicioCalculos[[#This Row],[TOTAL_DEBT]]/EjercicioCalculos[[#This Row],[TOTAL_EQUITY]],"")</f>
        <v>0.39140455127047802</v>
      </c>
      <c r="Q117">
        <f>IFERROR(EjercicioCalculos[[#This Row],[TOTAL_DEBT]]-EjercicioCalculos[[#This Row],[CASH]],"")</f>
        <v>9138.18</v>
      </c>
      <c r="R117">
        <f>IFERROR(EjercicioCalculos[[#This Row],[NET_DEBT]]/EjercicioCalculos[[#This Row],[EBITDA]],"")</f>
        <v>0.19433818814790083</v>
      </c>
      <c r="S117">
        <f>IFERROR(LN(EjercicioCalculos[[#This Row],[TOTAL_ASSETS]]),"")</f>
        <v>11.830288419590136</v>
      </c>
      <c r="T117">
        <f>IFERROR(EjercicioCalculos[[#This Row],[CASH]]/EjercicioCalculos[[#This Row],[TOTAL_ASSETS]],"")</f>
        <v>7.8679957277060592E-2</v>
      </c>
      <c r="U117">
        <f>IF(EjercicioCalculos[[#This Row],[YEAR]]=2008,1,0)</f>
        <v>0</v>
      </c>
      <c r="V117">
        <f>IF(OR(EjercicioCalculos[[#This Row],[YEAR]]=2015,EjercicioCalculos[[#This Row],[YEAR]]=2016),1,0)</f>
        <v>0</v>
      </c>
      <c r="W117">
        <f>IF(EjercicioCalculos[[#This Row],[YEAR]]=2020,1,0)</f>
        <v>0</v>
      </c>
      <c r="X117">
        <f>IFERROR(EjercicioCalculos[[#This Row],[DE_RATIO]]*EjercicioCalculos[[#This Row],[SHOCK2008]],"")</f>
        <v>0</v>
      </c>
      <c r="Y117">
        <f>IFERROR(EjercicioCalculos[[#This Row],[SHOCK1516]]*EjercicioCalculos[[#This Row],[DE_RATIO]],"")</f>
        <v>0</v>
      </c>
      <c r="Z117">
        <f>IFERROR(EjercicioCalculos[[#This Row],[SHOCK2020]]*EjercicioCalculos[[#This Row],[DE_RATIO]],"")</f>
        <v>0</v>
      </c>
    </row>
    <row r="118" spans="1:26" x14ac:dyDescent="0.2">
      <c r="A118" t="str">
        <f>EjercicioCalculos[[#This Row],[FIRM]]&amp;EjercicioCalculos[[#This Row],[YEAR]]</f>
        <v>Equinor2010</v>
      </c>
      <c r="B118" t="str">
        <f>PANEL_BASE!A116</f>
        <v>Equinor</v>
      </c>
      <c r="C118">
        <f>PANEL_BASE!B116</f>
        <v>2010</v>
      </c>
      <c r="D118">
        <f>VLOOKUP($B118&amp;$C118,Empresas_Valores[#All],_xlfn.XLOOKUP(D$3,RAW_EMPRESAS!$A$2:$K$2,RAW_EMPRESAS!$A$1:$K$1,0,0),0)</f>
        <v>87329.84</v>
      </c>
      <c r="E118">
        <f>VLOOKUP($B118&amp;$C118,Empresas_Valores[#All],_xlfn.XLOOKUP(E$3,RAW_EMPRESAS!$A$2:$K$2,RAW_EMPRESAS!$A$1:$K$1,0,0),0)</f>
        <v>30657.43</v>
      </c>
      <c r="F118">
        <f>VLOOKUP($B118&amp;$C118,Empresas_Valores[#All],_xlfn.XLOOKUP(F$3,RAW_EMPRESAS!$A$2:$K$2,RAW_EMPRESAS!$A$1:$K$1,0,0),0)</f>
        <v>6241.87</v>
      </c>
      <c r="G118">
        <f>VLOOKUP($B118&amp;$C118,Empresas_Valores[#All],_xlfn.XLOOKUP(G$3,RAW_EMPRESAS!$A$2:$K$2,RAW_EMPRESAS!$A$1:$K$1,0,0),0)</f>
        <v>106610.7</v>
      </c>
      <c r="H118">
        <f>VLOOKUP($B118&amp;$C118,Empresas_Valores[#All],_xlfn.XLOOKUP(H$3,RAW_EMPRESAS!$A$2:$K$2,RAW_EMPRESAS!$A$1:$K$1,0,0),0)</f>
        <v>37536.29</v>
      </c>
      <c r="I118">
        <f>VLOOKUP($B118&amp;$C118,Empresas_Valores[#All],_xlfn.XLOOKUP(I$3,RAW_EMPRESAS!$A$2:$K$2,RAW_EMPRESAS!$A$1:$K$1,0,0),0)</f>
        <v>16546.34</v>
      </c>
      <c r="J118">
        <f>VLOOKUP($B118&amp;$C118,Empresas_Valores[#All],_xlfn.XLOOKUP(J$3,RAW_EMPRESAS!$A$2:$K$2,RAW_EMPRESAS!$A$1:$K$1,0,0),0)</f>
        <v>7945.13</v>
      </c>
      <c r="K118">
        <f>VLOOKUP($B118&amp;$C118,Empresas_Valores[#All],_xlfn.XLOOKUP(K$3,RAW_EMPRESAS!$A$2:$K$2,RAW_EMPRESAS!$A$1:$K$1,0,0),0)</f>
        <v>69741.309523809527</v>
      </c>
      <c r="L118" s="14">
        <f>VLOOKUP(EjercicioCalculos[[#This Row],[YEAR]],Brent[#All],2,0)</f>
        <v>79.946666666666673</v>
      </c>
      <c r="M118">
        <f>IFERROR(EjercicioCalculos[[#This Row],[NET_INCOME]]/EjercicioCalculos[[#This Row],[TOTAL_ASSETS]],"")</f>
        <v>5.8548250785333933E-2</v>
      </c>
      <c r="N118">
        <f>IFERROR(EjercicioCalculos[[#This Row],[NET_INCOME]]/EjercicioCalculos[[#This Row],[TOTAL_EQUITY]],"")</f>
        <v>0.16628894331325764</v>
      </c>
      <c r="O118">
        <f>IFERROR(EjercicioCalculos[[#This Row],[EBITDA]]/EjercicioCalculos[[#This Row],[REVENUE]],"")</f>
        <v>0.351053316941838</v>
      </c>
      <c r="P118">
        <f>IFERROR(EjercicioCalculos[[#This Row],[TOTAL_DEBT]]/EjercicioCalculos[[#This Row],[TOTAL_EQUITY]],"")</f>
        <v>0.44080914762753592</v>
      </c>
      <c r="Q118">
        <f>IFERROR(EjercicioCalculos[[#This Row],[TOTAL_DEBT]]-EjercicioCalculos[[#This Row],[CASH]],"")</f>
        <v>8601.2099999999991</v>
      </c>
      <c r="R118">
        <f>IFERROR(EjercicioCalculos[[#This Row],[NET_DEBT]]/EjercicioCalculos[[#This Row],[EBITDA]],"")</f>
        <v>0.28055874220376592</v>
      </c>
      <c r="S118">
        <f>IFERROR(LN(EjercicioCalculos[[#This Row],[TOTAL_ASSETS]]),"")</f>
        <v>11.576939160911145</v>
      </c>
      <c r="T118">
        <f>IFERROR(EjercicioCalculos[[#This Row],[CASH]]/EjercicioCalculos[[#This Row],[TOTAL_ASSETS]],"")</f>
        <v>7.452469592639388E-2</v>
      </c>
      <c r="U118">
        <f>IF(EjercicioCalculos[[#This Row],[YEAR]]=2008,1,0)</f>
        <v>0</v>
      </c>
      <c r="V118">
        <f>IF(OR(EjercicioCalculos[[#This Row],[YEAR]]=2015,EjercicioCalculos[[#This Row],[YEAR]]=2016),1,0)</f>
        <v>0</v>
      </c>
      <c r="W118">
        <f>IF(EjercicioCalculos[[#This Row],[YEAR]]=2020,1,0)</f>
        <v>0</v>
      </c>
      <c r="X118">
        <f>IFERROR(EjercicioCalculos[[#This Row],[DE_RATIO]]*EjercicioCalculos[[#This Row],[SHOCK2008]],"")</f>
        <v>0</v>
      </c>
      <c r="Y118">
        <f>IFERROR(EjercicioCalculos[[#This Row],[SHOCK1516]]*EjercicioCalculos[[#This Row],[DE_RATIO]],"")</f>
        <v>0</v>
      </c>
      <c r="Z118">
        <f>IFERROR(EjercicioCalculos[[#This Row],[SHOCK2020]]*EjercicioCalculos[[#This Row],[DE_RATIO]],"")</f>
        <v>0</v>
      </c>
    </row>
    <row r="119" spans="1:26" x14ac:dyDescent="0.2">
      <c r="A119" t="str">
        <f>EjercicioCalculos[[#This Row],[FIRM]]&amp;EjercicioCalculos[[#This Row],[YEAR]]</f>
        <v>Equinor2009</v>
      </c>
      <c r="B119" t="str">
        <f>PANEL_BASE!A117</f>
        <v>Equinor</v>
      </c>
      <c r="C119">
        <f>PANEL_BASE!B117</f>
        <v>2009</v>
      </c>
      <c r="D119">
        <f>VLOOKUP($B119&amp;$C119,Empresas_Valores[#All],_xlfn.XLOOKUP(D$3,RAW_EMPRESAS!$A$2:$K$2,RAW_EMPRESAS!$A$1:$K$1,0,0),0)</f>
        <v>73966.720000000001</v>
      </c>
      <c r="E119">
        <f>VLOOKUP($B119&amp;$C119,Empresas_Valores[#All],_xlfn.XLOOKUP(E$3,RAW_EMPRESAS!$A$2:$K$2,RAW_EMPRESAS!$A$1:$K$1,0,0),0)</f>
        <v>27608.799999999999</v>
      </c>
      <c r="F119">
        <f>VLOOKUP($B119&amp;$C119,Empresas_Valores[#All],_xlfn.XLOOKUP(F$3,RAW_EMPRESAS!$A$2:$K$2,RAW_EMPRESAS!$A$1:$K$1,0,0),0)</f>
        <v>2834.4</v>
      </c>
      <c r="G119">
        <f>VLOOKUP($B119&amp;$C119,Empresas_Valores[#All],_xlfn.XLOOKUP(G$3,RAW_EMPRESAS!$A$2:$K$2,RAW_EMPRESAS!$A$1:$K$1,0,0),0)</f>
        <v>90054.399999999994</v>
      </c>
      <c r="H119">
        <f>VLOOKUP($B119&amp;$C119,Empresas_Valores[#All],_xlfn.XLOOKUP(H$3,RAW_EMPRESAS!$A$2:$K$2,RAW_EMPRESAS!$A$1:$K$1,0,0),0)</f>
        <v>32018.880000000001</v>
      </c>
      <c r="I119">
        <f>VLOOKUP($B119&amp;$C119,Empresas_Valores[#All],_xlfn.XLOOKUP(I$3,RAW_EMPRESAS!$A$2:$K$2,RAW_EMPRESAS!$A$1:$K$1,0,0),0)</f>
        <v>15353.92</v>
      </c>
      <c r="J119">
        <f>VLOOKUP($B119&amp;$C119,Empresas_Valores[#All],_xlfn.XLOOKUP(J$3,RAW_EMPRESAS!$A$2:$K$2,RAW_EMPRESAS!$A$1:$K$1,0,0),0)</f>
        <v>5938.24</v>
      </c>
      <c r="K119">
        <f>VLOOKUP($B119&amp;$C119,Empresas_Valores[#All],_xlfn.XLOOKUP(K$3,RAW_EMPRESAS!$A$2:$K$2,RAW_EMPRESAS!$A$1:$K$1,0,0),0)</f>
        <v>67403.888888888891</v>
      </c>
      <c r="L119" s="14">
        <f>VLOOKUP(EjercicioCalculos[[#This Row],[YEAR]],Brent[#All],2,0)</f>
        <v>63.775833333333338</v>
      </c>
      <c r="M119">
        <f>IFERROR(EjercicioCalculos[[#This Row],[NET_INCOME]]/EjercicioCalculos[[#This Row],[TOTAL_ASSETS]],"")</f>
        <v>3.1474308862198853E-2</v>
      </c>
      <c r="N119">
        <f>IFERROR(EjercicioCalculos[[#This Row],[NET_INCOME]]/EjercicioCalculos[[#This Row],[TOTAL_EQUITY]],"")</f>
        <v>8.8522771564776781E-2</v>
      </c>
      <c r="O119">
        <f>IFERROR(EjercicioCalculos[[#This Row],[EBITDA]]/EjercicioCalculos[[#This Row],[REVENUE]],"")</f>
        <v>0.37325975790193211</v>
      </c>
      <c r="P119">
        <f>IFERROR(EjercicioCalculos[[#This Row],[TOTAL_DEBT]]/EjercicioCalculos[[#This Row],[TOTAL_EQUITY]],"")</f>
        <v>0.47952707902337621</v>
      </c>
      <c r="Q119">
        <f>IFERROR(EjercicioCalculos[[#This Row],[TOTAL_DEBT]]-EjercicioCalculos[[#This Row],[CASH]],"")</f>
        <v>9415.68</v>
      </c>
      <c r="R119">
        <f>IFERROR(EjercicioCalculos[[#This Row],[NET_DEBT]]/EjercicioCalculos[[#This Row],[EBITDA]],"")</f>
        <v>0.3410390889861204</v>
      </c>
      <c r="S119">
        <f>IFERROR(LN(EjercicioCalculos[[#This Row],[TOTAL_ASSETS]]),"")</f>
        <v>11.408169211153881</v>
      </c>
      <c r="T119">
        <f>IFERROR(EjercicioCalculos[[#This Row],[CASH]]/EjercicioCalculos[[#This Row],[TOTAL_ASSETS]],"")</f>
        <v>6.5940587022955022E-2</v>
      </c>
      <c r="U119">
        <f>IF(EjercicioCalculos[[#This Row],[YEAR]]=2008,1,0)</f>
        <v>0</v>
      </c>
      <c r="V119">
        <f>IF(OR(EjercicioCalculos[[#This Row],[YEAR]]=2015,EjercicioCalculos[[#This Row],[YEAR]]=2016),1,0)</f>
        <v>0</v>
      </c>
      <c r="W119">
        <f>IF(EjercicioCalculos[[#This Row],[YEAR]]=2020,1,0)</f>
        <v>0</v>
      </c>
      <c r="X119">
        <f>IFERROR(EjercicioCalculos[[#This Row],[DE_RATIO]]*EjercicioCalculos[[#This Row],[SHOCK2008]],"")</f>
        <v>0</v>
      </c>
      <c r="Y119">
        <f>IFERROR(EjercicioCalculos[[#This Row],[SHOCK1516]]*EjercicioCalculos[[#This Row],[DE_RATIO]],"")</f>
        <v>0</v>
      </c>
      <c r="Z119">
        <f>IFERROR(EjercicioCalculos[[#This Row],[SHOCK2020]]*EjercicioCalculos[[#This Row],[DE_RATIO]],"")</f>
        <v>0</v>
      </c>
    </row>
    <row r="120" spans="1:26" x14ac:dyDescent="0.2">
      <c r="A120" t="str">
        <f>EjercicioCalculos[[#This Row],[FIRM]]&amp;EjercicioCalculos[[#This Row],[YEAR]]</f>
        <v>Equinor2008</v>
      </c>
      <c r="B120" t="str">
        <f>PANEL_BASE!A118</f>
        <v>Equinor</v>
      </c>
      <c r="C120">
        <f>PANEL_BASE!B118</f>
        <v>2008</v>
      </c>
      <c r="D120">
        <f>VLOOKUP($B120&amp;$C120,Empresas_Valores[#All],_xlfn.XLOOKUP(D$3,RAW_EMPRESAS!$A$2:$K$2,RAW_EMPRESAS!$A$1:$K$1,0,0),0)</f>
        <v>109113</v>
      </c>
      <c r="E120">
        <f>VLOOKUP($B120&amp;$C120,Empresas_Valores[#All],_xlfn.XLOOKUP(E$3,RAW_EMPRESAS!$A$2:$K$2,RAW_EMPRESAS!$A$1:$K$1,0,0),0)</f>
        <v>5090.99</v>
      </c>
      <c r="F120">
        <f>VLOOKUP($B120&amp;$C120,Empresas_Valores[#All],_xlfn.XLOOKUP(F$3,RAW_EMPRESAS!$A$2:$K$2,RAW_EMPRESAS!$A$1:$K$1,0,0),0)</f>
        <v>7794</v>
      </c>
      <c r="G120">
        <f>VLOOKUP($B120&amp;$C120,Empresas_Valores[#All],_xlfn.XLOOKUP(G$3,RAW_EMPRESAS!$A$2:$K$2,RAW_EMPRESAS!$A$1:$K$1,0,0),0)</f>
        <v>84210</v>
      </c>
      <c r="H120">
        <f>VLOOKUP($B120&amp;$C120,Empresas_Valores[#All],_xlfn.XLOOKUP(H$3,RAW_EMPRESAS!$A$2:$K$2,RAW_EMPRESAS!$A$1:$K$1,0,0),0)</f>
        <v>37900</v>
      </c>
      <c r="I120">
        <f>VLOOKUP($B120&amp;$C120,Empresas_Valores[#All],_xlfn.XLOOKUP(I$3,RAW_EMPRESAS!$A$2:$K$2,RAW_EMPRESAS!$A$1:$K$1,0,0),0)</f>
        <v>22480</v>
      </c>
      <c r="J120">
        <f>VLOOKUP($B120&amp;$C120,Empresas_Valores[#All],_xlfn.XLOOKUP(J$3,RAW_EMPRESAS!$A$2:$K$2,RAW_EMPRESAS!$A$1:$K$1,0,0),0)</f>
        <v>13960</v>
      </c>
      <c r="K120">
        <f>VLOOKUP($B120&amp;$C120,Empresas_Valores[#All],_xlfn.XLOOKUP(K$3,RAW_EMPRESAS!$A$2:$K$2,RAW_EMPRESAS!$A$1:$K$1,0,0),0)</f>
        <v>78300</v>
      </c>
      <c r="L120" s="14">
        <f>VLOOKUP(EjercicioCalculos[[#This Row],[YEAR]],Brent[#All],2,0)</f>
        <v>98.694166666666661</v>
      </c>
      <c r="M120">
        <f>IFERROR(EjercicioCalculos[[#This Row],[NET_INCOME]]/EjercicioCalculos[[#This Row],[TOTAL_ASSETS]],"")</f>
        <v>9.2554328464552901E-2</v>
      </c>
      <c r="N120">
        <f>IFERROR(EjercicioCalculos[[#This Row],[NET_INCOME]]/EjercicioCalculos[[#This Row],[TOTAL_EQUITY]],"")</f>
        <v>0.20564643799472296</v>
      </c>
      <c r="O120">
        <f>IFERROR(EjercicioCalculos[[#This Row],[EBITDA]]/EjercicioCalculos[[#This Row],[REVENUE]],"")</f>
        <v>4.6657960096413806E-2</v>
      </c>
      <c r="P120">
        <f>IFERROR(EjercicioCalculos[[#This Row],[TOTAL_DEBT]]/EjercicioCalculos[[#This Row],[TOTAL_EQUITY]],"")</f>
        <v>0.5931398416886543</v>
      </c>
      <c r="Q120">
        <f>IFERROR(EjercicioCalculos[[#This Row],[TOTAL_DEBT]]-EjercicioCalculos[[#This Row],[CASH]],"")</f>
        <v>8520</v>
      </c>
      <c r="R120">
        <f>IFERROR(EjercicioCalculos[[#This Row],[NET_DEBT]]/EjercicioCalculos[[#This Row],[EBITDA]],"")</f>
        <v>1.6735448311625047</v>
      </c>
      <c r="S120">
        <f>IFERROR(LN(EjercicioCalculos[[#This Row],[TOTAL_ASSETS]]),"")</f>
        <v>11.341068958024039</v>
      </c>
      <c r="T120">
        <f>IFERROR(EjercicioCalculos[[#This Row],[CASH]]/EjercicioCalculos[[#This Row],[TOTAL_ASSETS]],"")</f>
        <v>0.16577603610022562</v>
      </c>
      <c r="U120">
        <f>IF(EjercicioCalculos[[#This Row],[YEAR]]=2008,1,0)</f>
        <v>1</v>
      </c>
      <c r="V120">
        <f>IF(OR(EjercicioCalculos[[#This Row],[YEAR]]=2015,EjercicioCalculos[[#This Row],[YEAR]]=2016),1,0)</f>
        <v>0</v>
      </c>
      <c r="W120">
        <f>IF(EjercicioCalculos[[#This Row],[YEAR]]=2020,1,0)</f>
        <v>0</v>
      </c>
      <c r="X120">
        <f>IFERROR(EjercicioCalculos[[#This Row],[DE_RATIO]]*EjercicioCalculos[[#This Row],[SHOCK2008]],"")</f>
        <v>0.5931398416886543</v>
      </c>
      <c r="Y120">
        <f>IFERROR(EjercicioCalculos[[#This Row],[SHOCK1516]]*EjercicioCalculos[[#This Row],[DE_RATIO]],"")</f>
        <v>0</v>
      </c>
      <c r="Z120">
        <f>IFERROR(EjercicioCalculos[[#This Row],[SHOCK2020]]*EjercicioCalculos[[#This Row],[DE_RATIO]],"")</f>
        <v>0</v>
      </c>
    </row>
    <row r="121" spans="1:26" x14ac:dyDescent="0.2">
      <c r="A121" t="str">
        <f>EjercicioCalculos[[#This Row],[FIRM]]&amp;EjercicioCalculos[[#This Row],[YEAR]]</f>
        <v>Equinor2007</v>
      </c>
      <c r="B121" t="str">
        <f>PANEL_BASE!A119</f>
        <v>Equinor</v>
      </c>
      <c r="C121">
        <f>PANEL_BASE!B119</f>
        <v>2007</v>
      </c>
      <c r="D121">
        <f>VLOOKUP($B121&amp;$C121,Empresas_Valores[#All],_xlfn.XLOOKUP(D$3,RAW_EMPRESAS!$A$2:$K$2,RAW_EMPRESAS!$A$1:$K$1,0,0),0)</f>
        <v>89398.58</v>
      </c>
      <c r="E121">
        <f>VLOOKUP($B121&amp;$C121,Empresas_Valores[#All],_xlfn.XLOOKUP(E$3,RAW_EMPRESAS!$A$2:$K$2,RAW_EMPRESAS!$A$1:$K$1,0,0),0)</f>
        <v>30117.69</v>
      </c>
      <c r="F121">
        <f>VLOOKUP($B121&amp;$C121,Empresas_Valores[#All],_xlfn.XLOOKUP(F$3,RAW_EMPRESAS!$A$2:$K$2,RAW_EMPRESAS!$A$1:$K$1,0,0),0)</f>
        <v>7642.53</v>
      </c>
      <c r="G121">
        <f>VLOOKUP($B121&amp;$C121,Empresas_Valores[#All],_xlfn.XLOOKUP(G$3,RAW_EMPRESAS!$A$2:$K$2,RAW_EMPRESAS!$A$1:$K$1,0,0),0)</f>
        <v>82726.92</v>
      </c>
      <c r="H121">
        <f>VLOOKUP($B121&amp;$C121,Empresas_Valores[#All],_xlfn.XLOOKUP(H$3,RAW_EMPRESAS!$A$2:$K$2,RAW_EMPRESAS!$A$1:$K$1,0,0),0)</f>
        <v>30656.27</v>
      </c>
      <c r="I121">
        <f>VLOOKUP($B121&amp;$C121,Empresas_Valores[#All],_xlfn.XLOOKUP(I$3,RAW_EMPRESAS!$A$2:$K$2,RAW_EMPRESAS!$A$1:$K$1,0,0),0)</f>
        <v>22480</v>
      </c>
      <c r="J121">
        <f>VLOOKUP($B121&amp;$C121,Empresas_Valores[#All],_xlfn.XLOOKUP(J$3,RAW_EMPRESAS!$A$2:$K$2,RAW_EMPRESAS!$A$1:$K$1,0,0),0)</f>
        <v>7312.97</v>
      </c>
      <c r="K121">
        <f>VLOOKUP($B121&amp;$C121,Empresas_Valores[#All],_xlfn.XLOOKUP(K$3,RAW_EMPRESAS!$A$2:$K$2,RAW_EMPRESAS!$A$1:$K$1,0,0),0)</f>
        <v>78840.836653386461</v>
      </c>
      <c r="L121" s="14">
        <f>VLOOKUP(EjercicioCalculos[[#This Row],[YEAR]],Brent[#All],2,0)</f>
        <v>74.890833333333333</v>
      </c>
      <c r="M121">
        <f>IFERROR(EjercicioCalculos[[#This Row],[NET_INCOME]]/EjercicioCalculos[[#This Row],[TOTAL_ASSETS]],"")</f>
        <v>9.2382624664377688E-2</v>
      </c>
      <c r="N121">
        <f>IFERROR(EjercicioCalculos[[#This Row],[NET_INCOME]]/EjercicioCalculos[[#This Row],[TOTAL_EQUITY]],"")</f>
        <v>0.24929745203835951</v>
      </c>
      <c r="O121">
        <f>IFERROR(EjercicioCalculos[[#This Row],[EBITDA]]/EjercicioCalculos[[#This Row],[REVENUE]],"")</f>
        <v>0.33689226383685289</v>
      </c>
      <c r="P121">
        <f>IFERROR(EjercicioCalculos[[#This Row],[TOTAL_DEBT]]/EjercicioCalculos[[#This Row],[TOTAL_EQUITY]],"")</f>
        <v>0.73329208021719539</v>
      </c>
      <c r="Q121">
        <f>IFERROR(EjercicioCalculos[[#This Row],[TOTAL_DEBT]]-EjercicioCalculos[[#This Row],[CASH]],"")</f>
        <v>15167.029999999999</v>
      </c>
      <c r="R121">
        <f>IFERROR(EjercicioCalculos[[#This Row],[NET_DEBT]]/EjercicioCalculos[[#This Row],[EBITDA]],"")</f>
        <v>0.50359207495661185</v>
      </c>
      <c r="S121">
        <f>IFERROR(LN(EjercicioCalculos[[#This Row],[TOTAL_ASSETS]]),"")</f>
        <v>11.323300341949309</v>
      </c>
      <c r="T121">
        <f>IFERROR(EjercicioCalculos[[#This Row],[CASH]]/EjercicioCalculos[[#This Row],[TOTAL_ASSETS]],"")</f>
        <v>8.8398915371199607E-2</v>
      </c>
      <c r="U121">
        <f>IF(EjercicioCalculos[[#This Row],[YEAR]]=2008,1,0)</f>
        <v>0</v>
      </c>
      <c r="V121">
        <f>IF(OR(EjercicioCalculos[[#This Row],[YEAR]]=2015,EjercicioCalculos[[#This Row],[YEAR]]=2016),1,0)</f>
        <v>0</v>
      </c>
      <c r="W121">
        <f>IF(EjercicioCalculos[[#This Row],[YEAR]]=2020,1,0)</f>
        <v>0</v>
      </c>
      <c r="X121">
        <f>IFERROR(EjercicioCalculos[[#This Row],[DE_RATIO]]*EjercicioCalculos[[#This Row],[SHOCK2008]],"")</f>
        <v>0</v>
      </c>
      <c r="Y121">
        <f>IFERROR(EjercicioCalculos[[#This Row],[SHOCK1516]]*EjercicioCalculos[[#This Row],[DE_RATIO]],"")</f>
        <v>0</v>
      </c>
      <c r="Z121">
        <f>IFERROR(EjercicioCalculos[[#This Row],[SHOCK2020]]*EjercicioCalculos[[#This Row],[DE_RATIO]],"")</f>
        <v>0</v>
      </c>
    </row>
    <row r="122" spans="1:26" x14ac:dyDescent="0.2">
      <c r="A122" t="str">
        <f>EjercicioCalculos[[#This Row],[FIRM]]&amp;EjercicioCalculos[[#This Row],[YEAR]]</f>
        <v>Equinor2006</v>
      </c>
      <c r="B122" t="str">
        <f>PANEL_BASE!A120</f>
        <v>Equinor</v>
      </c>
      <c r="C122">
        <f>PANEL_BASE!B120</f>
        <v>2006</v>
      </c>
      <c r="D122">
        <f>VLOOKUP($B122&amp;$C122,Empresas_Valores[#All],_xlfn.XLOOKUP(D$3,RAW_EMPRESAS!$A$2:$K$2,RAW_EMPRESAS!$A$1:$K$1,0,0),0)</f>
        <v>66155.070000000007</v>
      </c>
      <c r="E122">
        <f>VLOOKUP($B122&amp;$C122,Empresas_Valores[#All],_xlfn.XLOOKUP(E$3,RAW_EMPRESAS!$A$2:$K$2,RAW_EMPRESAS!$A$1:$K$1,0,0),0)</f>
        <v>21400.97</v>
      </c>
      <c r="F122">
        <f>VLOOKUP($B122&amp;$C122,Empresas_Valores[#All],_xlfn.XLOOKUP(F$3,RAW_EMPRESAS!$A$2:$K$2,RAW_EMPRESAS!$A$1:$K$1,0,0),0)</f>
        <v>6344.06</v>
      </c>
      <c r="G122">
        <f>VLOOKUP($B122&amp;$C122,Empresas_Valores[#All],_xlfn.XLOOKUP(G$3,RAW_EMPRESAS!$A$2:$K$2,RAW_EMPRESAS!$A$1:$K$1,0,0),0)</f>
        <v>49276.1</v>
      </c>
      <c r="H122">
        <f>VLOOKUP($B122&amp;$C122,Empresas_Valores[#All],_xlfn.XLOOKUP(H$3,RAW_EMPRESAS!$A$2:$K$2,RAW_EMPRESAS!$A$1:$K$1,0,0),0)</f>
        <v>19092.009999999998</v>
      </c>
      <c r="I122">
        <f>VLOOKUP($B122&amp;$C122,Empresas_Valores[#All],_xlfn.XLOOKUP(I$3,RAW_EMPRESAS!$A$2:$K$2,RAW_EMPRESAS!$A$1:$K$1,0,0),0)</f>
        <v>4728.33</v>
      </c>
      <c r="J122">
        <f>VLOOKUP($B122&amp;$C122,Empresas_Valores[#All],_xlfn.XLOOKUP(J$3,RAW_EMPRESAS!$A$2:$K$2,RAW_EMPRESAS!$A$1:$K$1,0,0),0)</f>
        <v>1311.76</v>
      </c>
      <c r="K122">
        <f>VLOOKUP($B122&amp;$C122,Empresas_Valores[#All],_xlfn.XLOOKUP(K$3,RAW_EMPRESAS!$A$2:$K$2,RAW_EMPRESAS!$A$1:$K$1,0,0),0)</f>
        <v>59502.390438247014</v>
      </c>
      <c r="L122" s="14">
        <f>VLOOKUP(EjercicioCalculos[[#This Row],[YEAR]],Brent[#All],2,0)</f>
        <v>66.918333333333337</v>
      </c>
      <c r="M122">
        <f>IFERROR(EjercicioCalculos[[#This Row],[NET_INCOME]]/EjercicioCalculos[[#This Row],[TOTAL_ASSETS]],"")</f>
        <v>0.12874517260903359</v>
      </c>
      <c r="N122">
        <f>IFERROR(EjercicioCalculos[[#This Row],[NET_INCOME]]/EjercicioCalculos[[#This Row],[TOTAL_EQUITY]],"")</f>
        <v>0.33228874277773796</v>
      </c>
      <c r="O122">
        <f>IFERROR(EjercicioCalculos[[#This Row],[EBITDA]]/EjercicioCalculos[[#This Row],[REVENUE]],"")</f>
        <v>0.32349705018829245</v>
      </c>
      <c r="P122">
        <f>IFERROR(EjercicioCalculos[[#This Row],[TOTAL_DEBT]]/EjercicioCalculos[[#This Row],[TOTAL_EQUITY]],"")</f>
        <v>0.24766014683629436</v>
      </c>
      <c r="Q122">
        <f>IFERROR(EjercicioCalculos[[#This Row],[TOTAL_DEBT]]-EjercicioCalculos[[#This Row],[CASH]],"")</f>
        <v>3416.5699999999997</v>
      </c>
      <c r="R122">
        <f>IFERROR(EjercicioCalculos[[#This Row],[NET_DEBT]]/EjercicioCalculos[[#This Row],[EBITDA]],"")</f>
        <v>0.15964556746726899</v>
      </c>
      <c r="S122">
        <f>IFERROR(LN(EjercicioCalculos[[#This Row],[TOTAL_ASSETS]]),"")</f>
        <v>10.805194455465308</v>
      </c>
      <c r="T122">
        <f>IFERROR(EjercicioCalculos[[#This Row],[CASH]]/EjercicioCalculos[[#This Row],[TOTAL_ASSETS]],"")</f>
        <v>2.6620613238466519E-2</v>
      </c>
      <c r="U122">
        <f>IF(EjercicioCalculos[[#This Row],[YEAR]]=2008,1,0)</f>
        <v>0</v>
      </c>
      <c r="V122">
        <f>IF(OR(EjercicioCalculos[[#This Row],[YEAR]]=2015,EjercicioCalculos[[#This Row],[YEAR]]=2016),1,0)</f>
        <v>0</v>
      </c>
      <c r="W122">
        <f>IF(EjercicioCalculos[[#This Row],[YEAR]]=2020,1,0)</f>
        <v>0</v>
      </c>
      <c r="X122">
        <f>IFERROR(EjercicioCalculos[[#This Row],[DE_RATIO]]*EjercicioCalculos[[#This Row],[SHOCK2008]],"")</f>
        <v>0</v>
      </c>
      <c r="Y122">
        <f>IFERROR(EjercicioCalculos[[#This Row],[SHOCK1516]]*EjercicioCalculos[[#This Row],[DE_RATIO]],"")</f>
        <v>0</v>
      </c>
      <c r="Z122">
        <f>IFERROR(EjercicioCalculos[[#This Row],[SHOCK2020]]*EjercicioCalculos[[#This Row],[DE_RATIO]],"")</f>
        <v>0</v>
      </c>
    </row>
    <row r="123" spans="1:26" x14ac:dyDescent="0.2">
      <c r="A123" t="str">
        <f>EjercicioCalculos[[#This Row],[FIRM]]&amp;EjercicioCalculos[[#This Row],[YEAR]]</f>
        <v>Petrobras2022</v>
      </c>
      <c r="B123" t="str">
        <f>PANEL_BASE!A121</f>
        <v>Petrobras</v>
      </c>
      <c r="C123">
        <f>PANEL_BASE!B121</f>
        <v>2022</v>
      </c>
      <c r="D123">
        <f>VLOOKUP($B123&amp;$C123,Empresas_Valores[#All],_xlfn.XLOOKUP(D$3,RAW_EMPRESAS!$A$2:$K$2,RAW_EMPRESAS!$A$1:$K$1,0,0),0)</f>
        <v>124474</v>
      </c>
      <c r="E123">
        <f>VLOOKUP($B123&amp;$C123,Empresas_Valores[#All],_xlfn.XLOOKUP(E$3,RAW_EMPRESAS!$A$2:$K$2,RAW_EMPRESAS!$A$1:$K$1,0,0),0)</f>
        <v>70332</v>
      </c>
      <c r="F123">
        <f>VLOOKUP($B123&amp;$C123,Empresas_Valores[#All],_xlfn.XLOOKUP(F$3,RAW_EMPRESAS!$A$2:$K$2,RAW_EMPRESAS!$A$1:$K$1,0,0),0)</f>
        <v>36623</v>
      </c>
      <c r="G123">
        <f>VLOOKUP($B123&amp;$C123,Empresas_Valores[#All],_xlfn.XLOOKUP(G$3,RAW_EMPRESAS!$A$2:$K$2,RAW_EMPRESAS!$A$1:$K$1,0,0),0)</f>
        <v>187191</v>
      </c>
      <c r="H123">
        <f>VLOOKUP($B123&amp;$C123,Empresas_Valores[#All],_xlfn.XLOOKUP(H$3,RAW_EMPRESAS!$A$2:$K$2,RAW_EMPRESAS!$A$1:$K$1,0,0),0)</f>
        <v>69836</v>
      </c>
      <c r="I123">
        <f>VLOOKUP($B123&amp;$C123,Empresas_Valores[#All],_xlfn.XLOOKUP(I$3,RAW_EMPRESAS!$A$2:$K$2,RAW_EMPRESAS!$A$1:$K$1,0,0),0)</f>
        <v>44666</v>
      </c>
      <c r="J123">
        <f>VLOOKUP($B123&amp;$C123,Empresas_Valores[#All],_xlfn.XLOOKUP(J$3,RAW_EMPRESAS!$A$2:$K$2,RAW_EMPRESAS!$A$1:$K$1,0,0),0)</f>
        <v>10769</v>
      </c>
      <c r="K123">
        <f>VLOOKUP($B123&amp;$C123,Empresas_Valores[#All],_xlfn.XLOOKUP(K$3,RAW_EMPRESAS!$A$2:$K$2,RAW_EMPRESAS!$A$1:$K$1,0,0),0)</f>
        <v>85665.498007968126</v>
      </c>
      <c r="L123" s="14">
        <f>VLOOKUP(EjercicioCalculos[[#This Row],[YEAR]],Brent[#All],2,0)</f>
        <v>94.25333333333333</v>
      </c>
      <c r="M123">
        <f>IFERROR(EjercicioCalculos[[#This Row],[NET_INCOME]]/EjercicioCalculos[[#This Row],[TOTAL_ASSETS]],"")</f>
        <v>0.19564508977461523</v>
      </c>
      <c r="N123">
        <f>IFERROR(EjercicioCalculos[[#This Row],[NET_INCOME]]/EjercicioCalculos[[#This Row],[TOTAL_EQUITY]],"")</f>
        <v>0.52441434217309124</v>
      </c>
      <c r="O123">
        <f>IFERROR(EjercicioCalculos[[#This Row],[EBITDA]]/EjercicioCalculos[[#This Row],[REVENUE]],"")</f>
        <v>0.56503366164821567</v>
      </c>
      <c r="P123">
        <f>IFERROR(EjercicioCalculos[[#This Row],[TOTAL_DEBT]]/EjercicioCalculos[[#This Row],[TOTAL_EQUITY]],"")</f>
        <v>0.63958416862363254</v>
      </c>
      <c r="Q123">
        <f>IFERROR(EjercicioCalculos[[#This Row],[TOTAL_DEBT]]-EjercicioCalculos[[#This Row],[CASH]],"")</f>
        <v>33897</v>
      </c>
      <c r="R123">
        <f>IFERROR(EjercicioCalculos[[#This Row],[NET_DEBT]]/EjercicioCalculos[[#This Row],[EBITDA]],"")</f>
        <v>0.48195700392424501</v>
      </c>
      <c r="S123">
        <f>IFERROR(LN(EjercicioCalculos[[#This Row],[TOTAL_ASSETS]]),"")</f>
        <v>12.139884764946819</v>
      </c>
      <c r="T123">
        <f>IFERROR(EjercicioCalculos[[#This Row],[CASH]]/EjercicioCalculos[[#This Row],[TOTAL_ASSETS]],"")</f>
        <v>5.7529475241865261E-2</v>
      </c>
      <c r="U123">
        <f>IF(EjercicioCalculos[[#This Row],[YEAR]]=2008,1,0)</f>
        <v>0</v>
      </c>
      <c r="V123">
        <f>IF(OR(EjercicioCalculos[[#This Row],[YEAR]]=2015,EjercicioCalculos[[#This Row],[YEAR]]=2016),1,0)</f>
        <v>0</v>
      </c>
      <c r="W123">
        <f>IF(EjercicioCalculos[[#This Row],[YEAR]]=2020,1,0)</f>
        <v>0</v>
      </c>
      <c r="X123">
        <f>IFERROR(EjercicioCalculos[[#This Row],[DE_RATIO]]*EjercicioCalculos[[#This Row],[SHOCK2008]],"")</f>
        <v>0</v>
      </c>
      <c r="Y123">
        <f>IFERROR(EjercicioCalculos[[#This Row],[SHOCK1516]]*EjercicioCalculos[[#This Row],[DE_RATIO]],"")</f>
        <v>0</v>
      </c>
      <c r="Z123">
        <f>IFERROR(EjercicioCalculos[[#This Row],[SHOCK2020]]*EjercicioCalculos[[#This Row],[DE_RATIO]],"")</f>
        <v>0</v>
      </c>
    </row>
    <row r="124" spans="1:26" x14ac:dyDescent="0.2">
      <c r="A124" t="str">
        <f>EjercicioCalculos[[#This Row],[FIRM]]&amp;EjercicioCalculos[[#This Row],[YEAR]]</f>
        <v>Petrobras2021</v>
      </c>
      <c r="B124" t="str">
        <f>PANEL_BASE!A122</f>
        <v>Petrobras</v>
      </c>
      <c r="C124">
        <f>PANEL_BASE!B122</f>
        <v>2021</v>
      </c>
      <c r="D124">
        <f>VLOOKUP($B124&amp;$C124,Empresas_Valores[#All],_xlfn.XLOOKUP(D$3,RAW_EMPRESAS!$A$2:$K$2,RAW_EMPRESAS!$A$1:$K$1,0,0),0)</f>
        <v>83966</v>
      </c>
      <c r="E124">
        <f>VLOOKUP($B124&amp;$C124,Empresas_Valores[#All],_xlfn.XLOOKUP(E$3,RAW_EMPRESAS!$A$2:$K$2,RAW_EMPRESAS!$A$1:$K$1,0,0),0)</f>
        <v>49279</v>
      </c>
      <c r="F124">
        <f>VLOOKUP($B124&amp;$C124,Empresas_Valores[#All],_xlfn.XLOOKUP(F$3,RAW_EMPRESAS!$A$2:$K$2,RAW_EMPRESAS!$A$1:$K$1,0,0),0)</f>
        <v>19875</v>
      </c>
      <c r="G124">
        <f>VLOOKUP($B124&amp;$C124,Empresas_Valores[#All],_xlfn.XLOOKUP(G$3,RAW_EMPRESAS!$A$2:$K$2,RAW_EMPRESAS!$A$1:$K$1,0,0),0)</f>
        <v>174348</v>
      </c>
      <c r="H124">
        <f>VLOOKUP($B124&amp;$C124,Empresas_Valores[#All],_xlfn.XLOOKUP(H$3,RAW_EMPRESAS!$A$2:$K$2,RAW_EMPRESAS!$A$1:$K$1,0,0),0)</f>
        <v>69812</v>
      </c>
      <c r="I124">
        <f>VLOOKUP($B124&amp;$C124,Empresas_Valores[#All],_xlfn.XLOOKUP(I$3,RAW_EMPRESAS!$A$2:$K$2,RAW_EMPRESAS!$A$1:$K$1,0,0),0)</f>
        <v>49670</v>
      </c>
      <c r="J124">
        <f>VLOOKUP($B124&amp;$C124,Empresas_Valores[#All],_xlfn.XLOOKUP(J$3,RAW_EMPRESAS!$A$2:$K$2,RAW_EMPRESAS!$A$1:$K$1,0,0),0)</f>
        <v>11117</v>
      </c>
      <c r="K124">
        <f>VLOOKUP($B124&amp;$C124,Empresas_Valores[#All],_xlfn.XLOOKUP(K$3,RAW_EMPRESAS!$A$2:$K$2,RAW_EMPRESAS!$A$1:$K$1,0,0),0)</f>
        <v>66217.222222222219</v>
      </c>
      <c r="L124" s="14">
        <f>VLOOKUP(EjercicioCalculos[[#This Row],[YEAR]],Brent[#All],2,0)</f>
        <v>68.231666666666669</v>
      </c>
      <c r="M124">
        <f>IFERROR(EjercicioCalculos[[#This Row],[NET_INCOME]]/EjercicioCalculos[[#This Row],[TOTAL_ASSETS]],"")</f>
        <v>0.11399614563975498</v>
      </c>
      <c r="N124">
        <f>IFERROR(EjercicioCalculos[[#This Row],[NET_INCOME]]/EjercicioCalculos[[#This Row],[TOTAL_EQUITY]],"")</f>
        <v>0.28469317595828797</v>
      </c>
      <c r="O124">
        <f>IFERROR(EjercicioCalculos[[#This Row],[EBITDA]]/EjercicioCalculos[[#This Row],[REVENUE]],"")</f>
        <v>0.58689231355548677</v>
      </c>
      <c r="P124">
        <f>IFERROR(EjercicioCalculos[[#This Row],[TOTAL_DEBT]]/EjercicioCalculos[[#This Row],[TOTAL_EQUITY]],"")</f>
        <v>0.71148226665902714</v>
      </c>
      <c r="Q124">
        <f>IFERROR(EjercicioCalculos[[#This Row],[TOTAL_DEBT]]-EjercicioCalculos[[#This Row],[CASH]],"")</f>
        <v>38553</v>
      </c>
      <c r="R124">
        <f>IFERROR(EjercicioCalculos[[#This Row],[NET_DEBT]]/EjercicioCalculos[[#This Row],[EBITDA]],"")</f>
        <v>0.78234136244647823</v>
      </c>
      <c r="S124">
        <f>IFERROR(LN(EjercicioCalculos[[#This Row],[TOTAL_ASSETS]]),"")</f>
        <v>12.06880858085934</v>
      </c>
      <c r="T124">
        <f>IFERROR(EjercicioCalculos[[#This Row],[CASH]]/EjercicioCalculos[[#This Row],[TOTAL_ASSETS]],"")</f>
        <v>6.376327804161791E-2</v>
      </c>
      <c r="U124">
        <f>IF(EjercicioCalculos[[#This Row],[YEAR]]=2008,1,0)</f>
        <v>0</v>
      </c>
      <c r="V124">
        <f>IF(OR(EjercicioCalculos[[#This Row],[YEAR]]=2015,EjercicioCalculos[[#This Row],[YEAR]]=2016),1,0)</f>
        <v>0</v>
      </c>
      <c r="W124">
        <f>IF(EjercicioCalculos[[#This Row],[YEAR]]=2020,1,0)</f>
        <v>0</v>
      </c>
      <c r="X124">
        <f>IFERROR(EjercicioCalculos[[#This Row],[DE_RATIO]]*EjercicioCalculos[[#This Row],[SHOCK2008]],"")</f>
        <v>0</v>
      </c>
      <c r="Y124">
        <f>IFERROR(EjercicioCalculos[[#This Row],[SHOCK1516]]*EjercicioCalculos[[#This Row],[DE_RATIO]],"")</f>
        <v>0</v>
      </c>
      <c r="Z124">
        <f>IFERROR(EjercicioCalculos[[#This Row],[SHOCK2020]]*EjercicioCalculos[[#This Row],[DE_RATIO]],"")</f>
        <v>0</v>
      </c>
    </row>
    <row r="125" spans="1:26" x14ac:dyDescent="0.2">
      <c r="A125" t="str">
        <f>EjercicioCalculos[[#This Row],[FIRM]]&amp;EjercicioCalculos[[#This Row],[YEAR]]</f>
        <v>Petrobras2020</v>
      </c>
      <c r="B125" t="str">
        <f>PANEL_BASE!A123</f>
        <v>Petrobras</v>
      </c>
      <c r="C125">
        <f>PANEL_BASE!B123</f>
        <v>2020</v>
      </c>
      <c r="D125">
        <f>VLOOKUP($B125&amp;$C125,Empresas_Valores[#All],_xlfn.XLOOKUP(D$3,RAW_EMPRESAS!$A$2:$K$2,RAW_EMPRESAS!$A$1:$K$1,0,0),0)</f>
        <v>53683</v>
      </c>
      <c r="E125">
        <f>VLOOKUP($B125&amp;$C125,Empresas_Valores[#All],_xlfn.XLOOKUP(E$3,RAW_EMPRESAS!$A$2:$K$2,RAW_EMPRESAS!$A$1:$K$1,0,0),0)</f>
        <v>21508</v>
      </c>
      <c r="F125">
        <f>VLOOKUP($B125&amp;$C125,Empresas_Valores[#All],_xlfn.XLOOKUP(F$3,RAW_EMPRESAS!$A$2:$K$2,RAW_EMPRESAS!$A$1:$K$1,0,0),0)</f>
        <v>1141</v>
      </c>
      <c r="G125">
        <f>VLOOKUP($B125&amp;$C125,Empresas_Valores[#All],_xlfn.XLOOKUP(G$3,RAW_EMPRESAS!$A$2:$K$2,RAW_EMPRESAS!$A$1:$K$1,0,0),0)</f>
        <v>190010</v>
      </c>
      <c r="H125">
        <f>VLOOKUP($B125&amp;$C125,Empresas_Valores[#All],_xlfn.XLOOKUP(H$3,RAW_EMPRESAS!$A$2:$K$2,RAW_EMPRESAS!$A$1:$K$1,0,0),0)</f>
        <v>59876</v>
      </c>
      <c r="I125">
        <f>VLOOKUP($B125&amp;$C125,Empresas_Valores[#All],_xlfn.XLOOKUP(I$3,RAW_EMPRESAS!$A$2:$K$2,RAW_EMPRESAS!$A$1:$K$1,0,0),0)</f>
        <v>65654</v>
      </c>
      <c r="J125">
        <f>VLOOKUP($B125&amp;$C125,Empresas_Valores[#All],_xlfn.XLOOKUP(J$3,RAW_EMPRESAS!$A$2:$K$2,RAW_EMPRESAS!$A$1:$K$1,0,0),0)</f>
        <v>12370</v>
      </c>
      <c r="K125">
        <f>VLOOKUP($B125&amp;$C125,Empresas_Valores[#All],_xlfn.XLOOKUP(K$3,RAW_EMPRESAS!$A$2:$K$2,RAW_EMPRESAS!$A$1:$K$1,0,0),0)</f>
        <v>59504.901185770752</v>
      </c>
      <c r="L125" s="14">
        <f>VLOOKUP(EjercicioCalculos[[#This Row],[YEAR]],Brent[#All],2,0)</f>
        <v>38.578333333333333</v>
      </c>
      <c r="M125">
        <f>IFERROR(EjercicioCalculos[[#This Row],[NET_INCOME]]/EjercicioCalculos[[#This Row],[TOTAL_ASSETS]],"")</f>
        <v>6.0049471080469447E-3</v>
      </c>
      <c r="N125">
        <f>IFERROR(EjercicioCalculos[[#This Row],[NET_INCOME]]/EjercicioCalculos[[#This Row],[TOTAL_EQUITY]],"")</f>
        <v>1.9056049168281113E-2</v>
      </c>
      <c r="O125">
        <f>IFERROR(EjercicioCalculos[[#This Row],[EBITDA]]/EjercicioCalculos[[#This Row],[REVENUE]],"")</f>
        <v>0.4006482499115176</v>
      </c>
      <c r="P125">
        <f>IFERROR(EjercicioCalculos[[#This Row],[TOTAL_DEBT]]/EjercicioCalculos[[#This Row],[TOTAL_EQUITY]],"")</f>
        <v>1.0964994321597969</v>
      </c>
      <c r="Q125">
        <f>IFERROR(EjercicioCalculos[[#This Row],[TOTAL_DEBT]]-EjercicioCalculos[[#This Row],[CASH]],"")</f>
        <v>53284</v>
      </c>
      <c r="R125">
        <f>IFERROR(EjercicioCalculos[[#This Row],[NET_DEBT]]/EjercicioCalculos[[#This Row],[EBITDA]],"")</f>
        <v>2.4774037567416776</v>
      </c>
      <c r="S125">
        <f>IFERROR(LN(EjercicioCalculos[[#This Row],[TOTAL_ASSETS]]),"")</f>
        <v>12.154831981336578</v>
      </c>
      <c r="T125">
        <f>IFERROR(EjercicioCalculos[[#This Row],[CASH]]/EjercicioCalculos[[#This Row],[TOTAL_ASSETS]],"")</f>
        <v>6.5101836745434447E-2</v>
      </c>
      <c r="U125">
        <f>IF(EjercicioCalculos[[#This Row],[YEAR]]=2008,1,0)</f>
        <v>0</v>
      </c>
      <c r="V125">
        <f>IF(OR(EjercicioCalculos[[#This Row],[YEAR]]=2015,EjercicioCalculos[[#This Row],[YEAR]]=2016),1,0)</f>
        <v>0</v>
      </c>
      <c r="W125">
        <f>IF(EjercicioCalculos[[#This Row],[YEAR]]=2020,1,0)</f>
        <v>1</v>
      </c>
      <c r="X125">
        <f>IFERROR(EjercicioCalculos[[#This Row],[DE_RATIO]]*EjercicioCalculos[[#This Row],[SHOCK2008]],"")</f>
        <v>0</v>
      </c>
      <c r="Y125">
        <f>IFERROR(EjercicioCalculos[[#This Row],[SHOCK1516]]*EjercicioCalculos[[#This Row],[DE_RATIO]],"")</f>
        <v>0</v>
      </c>
      <c r="Z125">
        <f>IFERROR(EjercicioCalculos[[#This Row],[SHOCK2020]]*EjercicioCalculos[[#This Row],[DE_RATIO]],"")</f>
        <v>1.0964994321597969</v>
      </c>
    </row>
    <row r="126" spans="1:26" x14ac:dyDescent="0.2">
      <c r="A126" t="str">
        <f>EjercicioCalculos[[#This Row],[FIRM]]&amp;EjercicioCalculos[[#This Row],[YEAR]]</f>
        <v>Petrobras2019</v>
      </c>
      <c r="B126" t="str">
        <f>PANEL_BASE!A124</f>
        <v>Petrobras</v>
      </c>
      <c r="C126">
        <f>PANEL_BASE!B124</f>
        <v>2019</v>
      </c>
      <c r="D126">
        <f>VLOOKUP($B126&amp;$C126,Empresas_Valores[#All],_xlfn.XLOOKUP(D$3,RAW_EMPRESAS!$A$2:$K$2,RAW_EMPRESAS!$A$1:$K$1,0,0),0)</f>
        <v>76589</v>
      </c>
      <c r="E126">
        <f>VLOOKUP($B126&amp;$C126,Empresas_Valores[#All],_xlfn.XLOOKUP(E$3,RAW_EMPRESAS!$A$2:$K$2,RAW_EMPRESAS!$A$1:$K$1,0,0),0)</f>
        <v>35450</v>
      </c>
      <c r="F126">
        <f>VLOOKUP($B126&amp;$C126,Empresas_Valores[#All],_xlfn.XLOOKUP(F$3,RAW_EMPRESAS!$A$2:$K$2,RAW_EMPRESAS!$A$1:$K$1,0,0),0)</f>
        <v>10151</v>
      </c>
      <c r="G126">
        <f>VLOOKUP($B126&amp;$C126,Empresas_Valores[#All],_xlfn.XLOOKUP(G$3,RAW_EMPRESAS!$A$2:$K$2,RAW_EMPRESAS!$A$1:$K$1,0,0),0)</f>
        <v>229740</v>
      </c>
      <c r="H126">
        <f>VLOOKUP($B126&amp;$C126,Empresas_Valores[#All],_xlfn.XLOOKUP(H$3,RAW_EMPRESAS!$A$2:$K$2,RAW_EMPRESAS!$A$1:$K$1,0,0),0)</f>
        <v>74215</v>
      </c>
      <c r="I126">
        <f>VLOOKUP($B126&amp;$C126,Empresas_Valores[#All],_xlfn.XLOOKUP(I$3,RAW_EMPRESAS!$A$2:$K$2,RAW_EMPRESAS!$A$1:$K$1,0,0),0)</f>
        <v>76915</v>
      </c>
      <c r="J126">
        <f>VLOOKUP($B126&amp;$C126,Empresas_Valores[#All],_xlfn.XLOOKUP(J$3,RAW_EMPRESAS!$A$2:$K$2,RAW_EMPRESAS!$A$1:$K$1,0,0),0)</f>
        <v>8260</v>
      </c>
      <c r="K126">
        <f>VLOOKUP($B126&amp;$C126,Empresas_Valores[#All],_xlfn.XLOOKUP(K$3,RAW_EMPRESAS!$A$2:$K$2,RAW_EMPRESAS!$A$1:$K$1,0,0),0)</f>
        <v>99541.626984126982</v>
      </c>
      <c r="L126" s="14">
        <f>VLOOKUP(EjercicioCalculos[[#This Row],[YEAR]],Brent[#All],2,0)</f>
        <v>57.310833333333328</v>
      </c>
      <c r="M126">
        <f>IFERROR(EjercicioCalculos[[#This Row],[NET_INCOME]]/EjercicioCalculos[[#This Row],[TOTAL_ASSETS]],"")</f>
        <v>4.4184730564986507E-2</v>
      </c>
      <c r="N126">
        <f>IFERROR(EjercicioCalculos[[#This Row],[NET_INCOME]]/EjercicioCalculos[[#This Row],[TOTAL_EQUITY]],"")</f>
        <v>0.13677827932358688</v>
      </c>
      <c r="O126">
        <f>IFERROR(EjercicioCalculos[[#This Row],[EBITDA]]/EjercicioCalculos[[#This Row],[REVENUE]],"")</f>
        <v>0.46286020185666349</v>
      </c>
      <c r="P126">
        <f>IFERROR(EjercicioCalculos[[#This Row],[TOTAL_DEBT]]/EjercicioCalculos[[#This Row],[TOTAL_EQUITY]],"")</f>
        <v>1.0363807855554807</v>
      </c>
      <c r="Q126">
        <f>IFERROR(EjercicioCalculos[[#This Row],[TOTAL_DEBT]]-EjercicioCalculos[[#This Row],[CASH]],"")</f>
        <v>68655</v>
      </c>
      <c r="R126">
        <f>IFERROR(EjercicioCalculos[[#This Row],[NET_DEBT]]/EjercicioCalculos[[#This Row],[EBITDA]],"")</f>
        <v>1.9366713681241186</v>
      </c>
      <c r="S126">
        <f>IFERROR(LN(EjercicioCalculos[[#This Row],[TOTAL_ASSETS]]),"")</f>
        <v>12.344703513699395</v>
      </c>
      <c r="T126">
        <f>IFERROR(EjercicioCalculos[[#This Row],[CASH]]/EjercicioCalculos[[#This Row],[TOTAL_ASSETS]],"")</f>
        <v>3.5953686776355881E-2</v>
      </c>
      <c r="U126">
        <f>IF(EjercicioCalculos[[#This Row],[YEAR]]=2008,1,0)</f>
        <v>0</v>
      </c>
      <c r="V126">
        <f>IF(OR(EjercicioCalculos[[#This Row],[YEAR]]=2015,EjercicioCalculos[[#This Row],[YEAR]]=2016),1,0)</f>
        <v>0</v>
      </c>
      <c r="W126">
        <f>IF(EjercicioCalculos[[#This Row],[YEAR]]=2020,1,0)</f>
        <v>0</v>
      </c>
      <c r="X126">
        <f>IFERROR(EjercicioCalculos[[#This Row],[DE_RATIO]]*EjercicioCalculos[[#This Row],[SHOCK2008]],"")</f>
        <v>0</v>
      </c>
      <c r="Y126">
        <f>IFERROR(EjercicioCalculos[[#This Row],[SHOCK1516]]*EjercicioCalculos[[#This Row],[DE_RATIO]],"")</f>
        <v>0</v>
      </c>
      <c r="Z126">
        <f>IFERROR(EjercicioCalculos[[#This Row],[SHOCK2020]]*EjercicioCalculos[[#This Row],[DE_RATIO]],"")</f>
        <v>0</v>
      </c>
    </row>
    <row r="127" spans="1:26" x14ac:dyDescent="0.2">
      <c r="A127" t="str">
        <f>EjercicioCalculos[[#This Row],[FIRM]]&amp;EjercicioCalculos[[#This Row],[YEAR]]</f>
        <v>Petrobras2018</v>
      </c>
      <c r="B127" t="str">
        <f>PANEL_BASE!A125</f>
        <v>Petrobras</v>
      </c>
      <c r="C127">
        <f>PANEL_BASE!B125</f>
        <v>2018</v>
      </c>
      <c r="D127">
        <f>VLOOKUP($B127&amp;$C127,Empresas_Valores[#All],_xlfn.XLOOKUP(D$3,RAW_EMPRESAS!$A$2:$K$2,RAW_EMPRESAS!$A$1:$K$1,0,0),0)</f>
        <v>84638</v>
      </c>
      <c r="E127">
        <f>VLOOKUP($B127&amp;$C127,Empresas_Valores[#All],_xlfn.XLOOKUP(E$3,RAW_EMPRESAS!$A$2:$K$2,RAW_EMPRESAS!$A$1:$K$1,0,0),0)</f>
        <v>28700</v>
      </c>
      <c r="F127">
        <f>VLOOKUP($B127&amp;$C127,Empresas_Valores[#All],_xlfn.XLOOKUP(F$3,RAW_EMPRESAS!$A$2:$K$2,RAW_EMPRESAS!$A$1:$K$1,0,0),0)</f>
        <v>7173</v>
      </c>
      <c r="G127">
        <f>VLOOKUP($B127&amp;$C127,Empresas_Valores[#All],_xlfn.XLOOKUP(G$3,RAW_EMPRESAS!$A$2:$K$2,RAW_EMPRESAS!$A$1:$K$1,0,0),0)</f>
        <v>222068</v>
      </c>
      <c r="H127">
        <f>VLOOKUP($B127&amp;$C127,Empresas_Valores[#All],_xlfn.XLOOKUP(H$3,RAW_EMPRESAS!$A$2:$K$2,RAW_EMPRESAS!$A$1:$K$1,0,0),0)</f>
        <v>73175</v>
      </c>
      <c r="I127">
        <f>VLOOKUP($B127&amp;$C127,Empresas_Valores[#All],_xlfn.XLOOKUP(I$3,RAW_EMPRESAS!$A$2:$K$2,RAW_EMPRESAS!$A$1:$K$1,0,0),0)</f>
        <v>80670</v>
      </c>
      <c r="J127">
        <f>VLOOKUP($B127&amp;$C127,Empresas_Valores[#All],_xlfn.XLOOKUP(J$3,RAW_EMPRESAS!$A$2:$K$2,RAW_EMPRESAS!$A$1:$K$1,0,0),0)</f>
        <v>14982</v>
      </c>
      <c r="K127">
        <f>VLOOKUP($B127&amp;$C127,Empresas_Valores[#All],_xlfn.XLOOKUP(K$3,RAW_EMPRESAS!$A$2:$K$2,RAW_EMPRESAS!$A$1:$K$1,0,0),0)</f>
        <v>84000.956175298808</v>
      </c>
      <c r="L127" s="14">
        <f>VLOOKUP(EjercicioCalculos[[#This Row],[YEAR]],Brent[#All],2,0)</f>
        <v>64.575833333333335</v>
      </c>
      <c r="M127">
        <f>IFERROR(EjercicioCalculos[[#This Row],[NET_INCOME]]/EjercicioCalculos[[#This Row],[TOTAL_ASSETS]],"")</f>
        <v>3.2300916836284381E-2</v>
      </c>
      <c r="N127">
        <f>IFERROR(EjercicioCalculos[[#This Row],[NET_INCOME]]/EjercicioCalculos[[#This Row],[TOTAL_EQUITY]],"")</f>
        <v>9.8025281858558244E-2</v>
      </c>
      <c r="O127">
        <f>IFERROR(EjercicioCalculos[[#This Row],[EBITDA]]/EjercicioCalculos[[#This Row],[REVENUE]],"")</f>
        <v>0.33909118835511237</v>
      </c>
      <c r="P127">
        <f>IFERROR(EjercicioCalculos[[#This Row],[TOTAL_DEBT]]/EjercicioCalculos[[#This Row],[TOTAL_EQUITY]],"")</f>
        <v>1.1024256918346429</v>
      </c>
      <c r="Q127">
        <f>IFERROR(EjercicioCalculos[[#This Row],[TOTAL_DEBT]]-EjercicioCalculos[[#This Row],[CASH]],"")</f>
        <v>65688</v>
      </c>
      <c r="R127">
        <f>IFERROR(EjercicioCalculos[[#This Row],[NET_DEBT]]/EjercicioCalculos[[#This Row],[EBITDA]],"")</f>
        <v>2.2887804878048779</v>
      </c>
      <c r="S127">
        <f>IFERROR(LN(EjercicioCalculos[[#This Row],[TOTAL_ASSETS]]),"")</f>
        <v>12.310738920258524</v>
      </c>
      <c r="T127">
        <f>IFERROR(EjercicioCalculos[[#This Row],[CASH]]/EjercicioCalculos[[#This Row],[TOTAL_ASSETS]],"")</f>
        <v>6.7465821279968294E-2</v>
      </c>
      <c r="U127">
        <f>IF(EjercicioCalculos[[#This Row],[YEAR]]=2008,1,0)</f>
        <v>0</v>
      </c>
      <c r="V127">
        <f>IF(OR(EjercicioCalculos[[#This Row],[YEAR]]=2015,EjercicioCalculos[[#This Row],[YEAR]]=2016),1,0)</f>
        <v>0</v>
      </c>
      <c r="W127">
        <f>IF(EjercicioCalculos[[#This Row],[YEAR]]=2020,1,0)</f>
        <v>0</v>
      </c>
      <c r="X127">
        <f>IFERROR(EjercicioCalculos[[#This Row],[DE_RATIO]]*EjercicioCalculos[[#This Row],[SHOCK2008]],"")</f>
        <v>0</v>
      </c>
      <c r="Y127">
        <f>IFERROR(EjercicioCalculos[[#This Row],[SHOCK1516]]*EjercicioCalculos[[#This Row],[DE_RATIO]],"")</f>
        <v>0</v>
      </c>
      <c r="Z127">
        <f>IFERROR(EjercicioCalculos[[#This Row],[SHOCK2020]]*EjercicioCalculos[[#This Row],[DE_RATIO]],"")</f>
        <v>0</v>
      </c>
    </row>
    <row r="128" spans="1:26" x14ac:dyDescent="0.2">
      <c r="A128" t="str">
        <f>EjercicioCalculos[[#This Row],[FIRM]]&amp;EjercicioCalculos[[#This Row],[YEAR]]</f>
        <v>Petrobras2017</v>
      </c>
      <c r="B128" t="str">
        <f>PANEL_BASE!A126</f>
        <v>Petrobras</v>
      </c>
      <c r="C128">
        <f>PANEL_BASE!B126</f>
        <v>2017</v>
      </c>
      <c r="D128">
        <f>VLOOKUP($B128&amp;$C128,Empresas_Valores[#All],_xlfn.XLOOKUP(D$3,RAW_EMPRESAS!$A$2:$K$2,RAW_EMPRESAS!$A$1:$K$1,0,0),0)</f>
        <v>88827</v>
      </c>
      <c r="E128">
        <f>VLOOKUP($B128&amp;$C128,Empresas_Valores[#All],_xlfn.XLOOKUP(E$3,RAW_EMPRESAS!$A$2:$K$2,RAW_EMPRESAS!$A$1:$K$1,0,0),0)</f>
        <v>31968</v>
      </c>
      <c r="F128">
        <f>VLOOKUP($B128&amp;$C128,Empresas_Valores[#All],_xlfn.XLOOKUP(F$3,RAW_EMPRESAS!$A$2:$K$2,RAW_EMPRESAS!$A$1:$K$1,0,0),0)</f>
        <v>-91</v>
      </c>
      <c r="G128">
        <f>VLOOKUP($B128&amp;$C128,Empresas_Valores[#All],_xlfn.XLOOKUP(G$3,RAW_EMPRESAS!$A$2:$K$2,RAW_EMPRESAS!$A$1:$K$1,0,0),0)</f>
        <v>251366</v>
      </c>
      <c r="H128">
        <f>VLOOKUP($B128&amp;$C128,Empresas_Valores[#All],_xlfn.XLOOKUP(H$3,RAW_EMPRESAS!$A$2:$K$2,RAW_EMPRESAS!$A$1:$K$1,0,0),0)</f>
        <v>81502</v>
      </c>
      <c r="I128">
        <f>VLOOKUP($B128&amp;$C128,Empresas_Valores[#All],_xlfn.XLOOKUP(I$3,RAW_EMPRESAS!$A$2:$K$2,RAW_EMPRESAS!$A$1:$K$1,0,0),0)</f>
        <v>102249</v>
      </c>
      <c r="J128">
        <f>VLOOKUP($B128&amp;$C128,Empresas_Valores[#All],_xlfn.XLOOKUP(J$3,RAW_EMPRESAS!$A$2:$K$2,RAW_EMPRESAS!$A$1:$K$1,0,0),0)</f>
        <v>24404</v>
      </c>
      <c r="K128">
        <f>VLOOKUP($B128&amp;$C128,Empresas_Valores[#All],_xlfn.XLOOKUP(K$3,RAW_EMPRESAS!$A$2:$K$2,RAW_EMPRESAS!$A$1:$K$1,0,0),0)</f>
        <v>57332.788844621515</v>
      </c>
      <c r="L128" s="14">
        <f>VLOOKUP(EjercicioCalculos[[#This Row],[YEAR]],Brent[#All],2,0)</f>
        <v>51.855833333333329</v>
      </c>
      <c r="M128">
        <f>IFERROR(EjercicioCalculos[[#This Row],[NET_INCOME]]/EjercicioCalculos[[#This Row],[TOTAL_ASSETS]],"")</f>
        <v>-3.6202191227134936E-4</v>
      </c>
      <c r="N128">
        <f>IFERROR(EjercicioCalculos[[#This Row],[NET_INCOME]]/EjercicioCalculos[[#This Row],[TOTAL_EQUITY]],"")</f>
        <v>-1.1165370174965031E-3</v>
      </c>
      <c r="O128">
        <f>IFERROR(EjercicioCalculos[[#This Row],[EBITDA]]/EjercicioCalculos[[#This Row],[REVENUE]],"")</f>
        <v>0.35989057381201661</v>
      </c>
      <c r="P128">
        <f>IFERROR(EjercicioCalculos[[#This Row],[TOTAL_DEBT]]/EjercicioCalculos[[#This Row],[TOTAL_EQUITY]],"")</f>
        <v>1.2545581703516477</v>
      </c>
      <c r="Q128">
        <f>IFERROR(EjercicioCalculos[[#This Row],[TOTAL_DEBT]]-EjercicioCalculos[[#This Row],[CASH]],"")</f>
        <v>77845</v>
      </c>
      <c r="R128">
        <f>IFERROR(EjercicioCalculos[[#This Row],[NET_DEBT]]/EjercicioCalculos[[#This Row],[EBITDA]],"")</f>
        <v>2.4350913413413413</v>
      </c>
      <c r="S128">
        <f>IFERROR(LN(EjercicioCalculos[[#This Row],[TOTAL_ASSETS]]),"")</f>
        <v>12.434665323350965</v>
      </c>
      <c r="T128">
        <f>IFERROR(EjercicioCalculos[[#This Row],[CASH]]/EjercicioCalculos[[#This Row],[TOTAL_ASSETS]],"")</f>
        <v>9.7085524693077033E-2</v>
      </c>
      <c r="U128">
        <f>IF(EjercicioCalculos[[#This Row],[YEAR]]=2008,1,0)</f>
        <v>0</v>
      </c>
      <c r="V128">
        <f>IF(OR(EjercicioCalculos[[#This Row],[YEAR]]=2015,EjercicioCalculos[[#This Row],[YEAR]]=2016),1,0)</f>
        <v>0</v>
      </c>
      <c r="W128">
        <f>IF(EjercicioCalculos[[#This Row],[YEAR]]=2020,1,0)</f>
        <v>0</v>
      </c>
      <c r="X128">
        <f>IFERROR(EjercicioCalculos[[#This Row],[DE_RATIO]]*EjercicioCalculos[[#This Row],[SHOCK2008]],"")</f>
        <v>0</v>
      </c>
      <c r="Y128">
        <f>IFERROR(EjercicioCalculos[[#This Row],[SHOCK1516]]*EjercicioCalculos[[#This Row],[DE_RATIO]],"")</f>
        <v>0</v>
      </c>
      <c r="Z128">
        <f>IFERROR(EjercicioCalculos[[#This Row],[SHOCK2020]]*EjercicioCalculos[[#This Row],[DE_RATIO]],"")</f>
        <v>0</v>
      </c>
    </row>
    <row r="129" spans="1:26" x14ac:dyDescent="0.2">
      <c r="A129" t="str">
        <f>EjercicioCalculos[[#This Row],[FIRM]]&amp;EjercicioCalculos[[#This Row],[YEAR]]</f>
        <v>Petrobras2016</v>
      </c>
      <c r="B129" t="str">
        <f>PANEL_BASE!A127</f>
        <v>Petrobras</v>
      </c>
      <c r="C129">
        <f>PANEL_BASE!B127</f>
        <v>2016</v>
      </c>
      <c r="D129">
        <f>VLOOKUP($B129&amp;$C129,Empresas_Valores[#All],_xlfn.XLOOKUP(D$3,RAW_EMPRESAS!$A$2:$K$2,RAW_EMPRESAS!$A$1:$K$1,0,0),0)</f>
        <v>81405</v>
      </c>
      <c r="E129">
        <f>VLOOKUP($B129&amp;$C129,Empresas_Valores[#All],_xlfn.XLOOKUP(E$3,RAW_EMPRESAS!$A$2:$K$2,RAW_EMPRESAS!$A$1:$K$1,0,0),0)</f>
        <v>18273</v>
      </c>
      <c r="F129">
        <f>VLOOKUP($B129&amp;$C129,Empresas_Valores[#All],_xlfn.XLOOKUP(F$3,RAW_EMPRESAS!$A$2:$K$2,RAW_EMPRESAS!$A$1:$K$1,0,0),0)</f>
        <v>-4838</v>
      </c>
      <c r="G129">
        <f>VLOOKUP($B129&amp;$C129,Empresas_Valores[#All],_xlfn.XLOOKUP(G$3,RAW_EMPRESAS!$A$2:$K$2,RAW_EMPRESAS!$A$1:$K$1,0,0),0)</f>
        <v>246983</v>
      </c>
      <c r="H129">
        <f>VLOOKUP($B129&amp;$C129,Empresas_Valores[#All],_xlfn.XLOOKUP(H$3,RAW_EMPRESAS!$A$2:$K$2,RAW_EMPRESAS!$A$1:$K$1,0,0),0)</f>
        <v>77550</v>
      </c>
      <c r="I129">
        <f>VLOOKUP($B129&amp;$C129,Empresas_Valores[#All],_xlfn.XLOOKUP(I$3,RAW_EMPRESAS!$A$2:$K$2,RAW_EMPRESAS!$A$1:$K$1,0,0),0)</f>
        <v>108597</v>
      </c>
      <c r="J129">
        <f>VLOOKUP($B129&amp;$C129,Empresas_Valores[#All],_xlfn.XLOOKUP(J$3,RAW_EMPRESAS!$A$2:$K$2,RAW_EMPRESAS!$A$1:$K$1,0,0),0)</f>
        <v>21989</v>
      </c>
      <c r="K129">
        <f>VLOOKUP($B129&amp;$C129,Empresas_Valores[#All],_xlfn.XLOOKUP(K$3,RAW_EMPRESAS!$A$2:$K$2,RAW_EMPRESAS!$A$1:$K$1,0,0),0)</f>
        <v>49358.769841269845</v>
      </c>
      <c r="L129" s="14">
        <f>VLOOKUP(EjercicioCalculos[[#This Row],[YEAR]],Brent[#All],2,0)</f>
        <v>44.218333333333334</v>
      </c>
      <c r="M129">
        <f>IFERROR(EjercicioCalculos[[#This Row],[NET_INCOME]]/EjercicioCalculos[[#This Row],[TOTAL_ASSETS]],"")</f>
        <v>-1.958839272338582E-2</v>
      </c>
      <c r="N129">
        <f>IFERROR(EjercicioCalculos[[#This Row],[NET_INCOME]]/EjercicioCalculos[[#This Row],[TOTAL_EQUITY]],"")</f>
        <v>-6.2385557704706641E-2</v>
      </c>
      <c r="O129">
        <f>IFERROR(EjercicioCalculos[[#This Row],[EBITDA]]/EjercicioCalculos[[#This Row],[REVENUE]],"")</f>
        <v>0.22447024138566427</v>
      </c>
      <c r="P129">
        <f>IFERROR(EjercicioCalculos[[#This Row],[TOTAL_DEBT]]/EjercicioCalculos[[#This Row],[TOTAL_EQUITY]],"")</f>
        <v>1.4003481624758221</v>
      </c>
      <c r="Q129">
        <f>IFERROR(EjercicioCalculos[[#This Row],[TOTAL_DEBT]]-EjercicioCalculos[[#This Row],[CASH]],"")</f>
        <v>86608</v>
      </c>
      <c r="R129">
        <f>IFERROR(EjercicioCalculos[[#This Row],[NET_DEBT]]/EjercicioCalculos[[#This Row],[EBITDA]],"")</f>
        <v>4.7396705521808133</v>
      </c>
      <c r="S129">
        <f>IFERROR(LN(EjercicioCalculos[[#This Row],[TOTAL_ASSETS]]),"")</f>
        <v>12.417074787330572</v>
      </c>
      <c r="T129">
        <f>IFERROR(EjercicioCalculos[[#This Row],[CASH]]/EjercicioCalculos[[#This Row],[TOTAL_ASSETS]],"")</f>
        <v>8.9030419097670691E-2</v>
      </c>
      <c r="U129">
        <f>IF(EjercicioCalculos[[#This Row],[YEAR]]=2008,1,0)</f>
        <v>0</v>
      </c>
      <c r="V129">
        <f>IF(OR(EjercicioCalculos[[#This Row],[YEAR]]=2015,EjercicioCalculos[[#This Row],[YEAR]]=2016),1,0)</f>
        <v>1</v>
      </c>
      <c r="W129">
        <f>IF(EjercicioCalculos[[#This Row],[YEAR]]=2020,1,0)</f>
        <v>0</v>
      </c>
      <c r="X129">
        <f>IFERROR(EjercicioCalculos[[#This Row],[DE_RATIO]]*EjercicioCalculos[[#This Row],[SHOCK2008]],"")</f>
        <v>0</v>
      </c>
      <c r="Y129">
        <f>IFERROR(EjercicioCalculos[[#This Row],[SHOCK1516]]*EjercicioCalculos[[#This Row],[DE_RATIO]],"")</f>
        <v>1.4003481624758221</v>
      </c>
      <c r="Z129">
        <f>IFERROR(EjercicioCalculos[[#This Row],[SHOCK2020]]*EjercicioCalculos[[#This Row],[DE_RATIO]],"")</f>
        <v>0</v>
      </c>
    </row>
    <row r="130" spans="1:26" x14ac:dyDescent="0.2">
      <c r="A130" t="str">
        <f>EjercicioCalculos[[#This Row],[FIRM]]&amp;EjercicioCalculos[[#This Row],[YEAR]]</f>
        <v>Petrobras2015</v>
      </c>
      <c r="B130" t="str">
        <f>PANEL_BASE!A128</f>
        <v>Petrobras</v>
      </c>
      <c r="C130">
        <f>PANEL_BASE!B128</f>
        <v>2015</v>
      </c>
      <c r="D130">
        <f>VLOOKUP($B130&amp;$C130,Empresas_Valores[#All],_xlfn.XLOOKUP(D$3,RAW_EMPRESAS!$A$2:$K$2,RAW_EMPRESAS!$A$1:$K$1,0,0),0)</f>
        <v>97314</v>
      </c>
      <c r="E130">
        <f>VLOOKUP($B130&amp;$C130,Empresas_Valores[#All],_xlfn.XLOOKUP(E$3,RAW_EMPRESAS!$A$2:$K$2,RAW_EMPRESAS!$A$1:$K$1,0,0),0)</f>
        <v>10461</v>
      </c>
      <c r="F130">
        <f>VLOOKUP($B130&amp;$C130,Empresas_Valores[#All],_xlfn.XLOOKUP(F$3,RAW_EMPRESAS!$A$2:$K$2,RAW_EMPRESAS!$A$1:$K$1,0,0),0)</f>
        <v>-8450</v>
      </c>
      <c r="G130">
        <f>VLOOKUP($B130&amp;$C130,Empresas_Valores[#All],_xlfn.XLOOKUP(G$3,RAW_EMPRESAS!$A$2:$K$2,RAW_EMPRESAS!$A$1:$K$1,0,0),0)</f>
        <v>230521</v>
      </c>
      <c r="H130">
        <f>VLOOKUP($B130&amp;$C130,Empresas_Valores[#All],_xlfn.XLOOKUP(H$3,RAW_EMPRESAS!$A$2:$K$2,RAW_EMPRESAS!$A$1:$K$1,0,0),0)</f>
        <v>66055</v>
      </c>
      <c r="I130">
        <f>VLOOKUP($B130&amp;$C130,Empresas_Valores[#All],_xlfn.XLOOKUP(I$3,RAW_EMPRESAS!$A$2:$K$2,RAW_EMPRESAS!$A$1:$K$1,0,0),0)</f>
        <v>111560</v>
      </c>
      <c r="J130">
        <f>VLOOKUP($B130&amp;$C130,Empresas_Valores[#All],_xlfn.XLOOKUP(J$3,RAW_EMPRESAS!$A$2:$K$2,RAW_EMPRESAS!$A$1:$K$1,0,0),0)</f>
        <v>25838</v>
      </c>
      <c r="K130">
        <f>VLOOKUP($B130&amp;$C130,Empresas_Valores[#All],_xlfn.XLOOKUP(K$3,RAW_EMPRESAS!$A$2:$K$2,RAW_EMPRESAS!$A$1:$K$1,0,0),0)</f>
        <v>41861.428571428572</v>
      </c>
      <c r="L130" s="14">
        <f>VLOOKUP(EjercicioCalculos[[#This Row],[YEAR]],Brent[#All],2,0)</f>
        <v>49.185833333333335</v>
      </c>
      <c r="M130">
        <f>IFERROR(EjercicioCalculos[[#This Row],[NET_INCOME]]/EjercicioCalculos[[#This Row],[TOTAL_ASSETS]],"")</f>
        <v>-3.6656096407702551E-2</v>
      </c>
      <c r="N130">
        <f>IFERROR(EjercicioCalculos[[#This Row],[NET_INCOME]]/EjercicioCalculos[[#This Row],[TOTAL_EQUITY]],"")</f>
        <v>-0.12792369994701386</v>
      </c>
      <c r="O130">
        <f>IFERROR(EjercicioCalculos[[#This Row],[EBITDA]]/EjercicioCalculos[[#This Row],[REVENUE]],"")</f>
        <v>0.10749737961649916</v>
      </c>
      <c r="P130">
        <f>IFERROR(EjercicioCalculos[[#This Row],[TOTAL_DEBT]]/EjercicioCalculos[[#This Row],[TOTAL_EQUITY]],"")</f>
        <v>1.6888956172886231</v>
      </c>
      <c r="Q130">
        <f>IFERROR(EjercicioCalculos[[#This Row],[TOTAL_DEBT]]-EjercicioCalculos[[#This Row],[CASH]],"")</f>
        <v>85722</v>
      </c>
      <c r="R130">
        <f>IFERROR(EjercicioCalculos[[#This Row],[NET_DEBT]]/EjercicioCalculos[[#This Row],[EBITDA]],"")</f>
        <v>8.19443647834815</v>
      </c>
      <c r="S130">
        <f>IFERROR(LN(EjercicioCalculos[[#This Row],[TOTAL_ASSETS]]),"")</f>
        <v>12.348097243559586</v>
      </c>
      <c r="T130">
        <f>IFERROR(EjercicioCalculos[[#This Row],[CASH]]/EjercicioCalculos[[#This Row],[TOTAL_ASSETS]],"")</f>
        <v>0.11208523301564717</v>
      </c>
      <c r="U130">
        <f>IF(EjercicioCalculos[[#This Row],[YEAR]]=2008,1,0)</f>
        <v>0</v>
      </c>
      <c r="V130">
        <f>IF(OR(EjercicioCalculos[[#This Row],[YEAR]]=2015,EjercicioCalculos[[#This Row],[YEAR]]=2016),1,0)</f>
        <v>1</v>
      </c>
      <c r="W130">
        <f>IF(EjercicioCalculos[[#This Row],[YEAR]]=2020,1,0)</f>
        <v>0</v>
      </c>
      <c r="X130">
        <f>IFERROR(EjercicioCalculos[[#This Row],[DE_RATIO]]*EjercicioCalculos[[#This Row],[SHOCK2008]],"")</f>
        <v>0</v>
      </c>
      <c r="Y130">
        <f>IFERROR(EjercicioCalculos[[#This Row],[SHOCK1516]]*EjercicioCalculos[[#This Row],[DE_RATIO]],"")</f>
        <v>1.6888956172886231</v>
      </c>
      <c r="Z130">
        <f>IFERROR(EjercicioCalculos[[#This Row],[SHOCK2020]]*EjercicioCalculos[[#This Row],[DE_RATIO]],"")</f>
        <v>0</v>
      </c>
    </row>
    <row r="131" spans="1:26" x14ac:dyDescent="0.2">
      <c r="A131" t="str">
        <f>EjercicioCalculos[[#This Row],[FIRM]]&amp;EjercicioCalculos[[#This Row],[YEAR]]</f>
        <v>Petrobras2014</v>
      </c>
      <c r="B131" t="str">
        <f>PANEL_BASE!A129</f>
        <v>Petrobras</v>
      </c>
      <c r="C131">
        <f>PANEL_BASE!B129</f>
        <v>2014</v>
      </c>
      <c r="D131">
        <f>VLOOKUP($B131&amp;$C131,Empresas_Valores[#All],_xlfn.XLOOKUP(D$3,RAW_EMPRESAS!$A$2:$K$2,RAW_EMPRESAS!$A$1:$K$1,0,0),0)</f>
        <v>143657</v>
      </c>
      <c r="E131">
        <f>VLOOKUP($B131&amp;$C131,Empresas_Valores[#All],_xlfn.XLOOKUP(E$3,RAW_EMPRESAS!$A$2:$K$2,RAW_EMPRESAS!$A$1:$K$1,0,0),0)</f>
        <v>5616</v>
      </c>
      <c r="F131">
        <f>VLOOKUP($B131&amp;$C131,Empresas_Valores[#All],_xlfn.XLOOKUP(F$3,RAW_EMPRESAS!$A$2:$K$2,RAW_EMPRESAS!$A$1:$K$1,0,0),0)</f>
        <v>-7367</v>
      </c>
      <c r="G131">
        <f>VLOOKUP($B131&amp;$C131,Empresas_Valores[#All],_xlfn.XLOOKUP(G$3,RAW_EMPRESAS!$A$2:$K$2,RAW_EMPRESAS!$A$1:$K$1,0,0),0)</f>
        <v>298687</v>
      </c>
      <c r="H131">
        <f>VLOOKUP($B131&amp;$C131,Empresas_Valores[#All],_xlfn.XLOOKUP(H$3,RAW_EMPRESAS!$A$2:$K$2,RAW_EMPRESAS!$A$1:$K$1,0,0),0)</f>
        <v>116978</v>
      </c>
      <c r="I131">
        <f>VLOOKUP($B131&amp;$C131,Empresas_Valores[#All],_xlfn.XLOOKUP(I$3,RAW_EMPRESAS!$A$2:$K$2,RAW_EMPRESAS!$A$1:$K$1,0,0),0)</f>
        <v>120274</v>
      </c>
      <c r="J131">
        <f>VLOOKUP($B131&amp;$C131,Empresas_Valores[#All],_xlfn.XLOOKUP(J$3,RAW_EMPRESAS!$A$2:$K$2,RAW_EMPRESAS!$A$1:$K$1,0,0),0)</f>
        <v>25978</v>
      </c>
      <c r="K131">
        <f>VLOOKUP($B131&amp;$C131,Empresas_Valores[#All],_xlfn.XLOOKUP(K$3,RAW_EMPRESAS!$A$2:$K$2,RAW_EMPRESAS!$A$1:$K$1,0,0),0)</f>
        <v>85660.912698412692</v>
      </c>
      <c r="L131" s="14">
        <f>VLOOKUP(EjercicioCalculos[[#This Row],[YEAR]],Brent[#All],2,0)</f>
        <v>91.56</v>
      </c>
      <c r="M131">
        <f>IFERROR(EjercicioCalculos[[#This Row],[NET_INCOME]]/EjercicioCalculos[[#This Row],[TOTAL_ASSETS]],"")</f>
        <v>-2.4664615467027355E-2</v>
      </c>
      <c r="N131">
        <f>IFERROR(EjercicioCalculos[[#This Row],[NET_INCOME]]/EjercicioCalculos[[#This Row],[TOTAL_EQUITY]],"")</f>
        <v>-6.2977653917830709E-2</v>
      </c>
      <c r="O131">
        <f>IFERROR(EjercicioCalculos[[#This Row],[EBITDA]]/EjercicioCalculos[[#This Row],[REVENUE]],"")</f>
        <v>3.9093117634365189E-2</v>
      </c>
      <c r="P131">
        <f>IFERROR(EjercicioCalculos[[#This Row],[TOTAL_DEBT]]/EjercicioCalculos[[#This Row],[TOTAL_EQUITY]],"")</f>
        <v>1.0281762382670245</v>
      </c>
      <c r="Q131">
        <f>IFERROR(EjercicioCalculos[[#This Row],[TOTAL_DEBT]]-EjercicioCalculos[[#This Row],[CASH]],"")</f>
        <v>94296</v>
      </c>
      <c r="R131">
        <f>IFERROR(EjercicioCalculos[[#This Row],[NET_DEBT]]/EjercicioCalculos[[#This Row],[EBITDA]],"")</f>
        <v>16.79059829059829</v>
      </c>
      <c r="S131">
        <f>IFERROR(LN(EjercicioCalculos[[#This Row],[TOTAL_ASSETS]]),"")</f>
        <v>12.607151481328739</v>
      </c>
      <c r="T131">
        <f>IFERROR(EjercicioCalculos[[#This Row],[CASH]]/EjercicioCalculos[[#This Row],[TOTAL_ASSETS]],"")</f>
        <v>8.6973989494018827E-2</v>
      </c>
      <c r="U131">
        <f>IF(EjercicioCalculos[[#This Row],[YEAR]]=2008,1,0)</f>
        <v>0</v>
      </c>
      <c r="V131">
        <f>IF(OR(EjercicioCalculos[[#This Row],[YEAR]]=2015,EjercicioCalculos[[#This Row],[YEAR]]=2016),1,0)</f>
        <v>0</v>
      </c>
      <c r="W131">
        <f>IF(EjercicioCalculos[[#This Row],[YEAR]]=2020,1,0)</f>
        <v>0</v>
      </c>
      <c r="X131">
        <f>IFERROR(EjercicioCalculos[[#This Row],[DE_RATIO]]*EjercicioCalculos[[#This Row],[SHOCK2008]],"")</f>
        <v>0</v>
      </c>
      <c r="Y131">
        <f>IFERROR(EjercicioCalculos[[#This Row],[SHOCK1516]]*EjercicioCalculos[[#This Row],[DE_RATIO]],"")</f>
        <v>0</v>
      </c>
      <c r="Z131">
        <f>IFERROR(EjercicioCalculos[[#This Row],[SHOCK2020]]*EjercicioCalculos[[#This Row],[DE_RATIO]],"")</f>
        <v>0</v>
      </c>
    </row>
    <row r="132" spans="1:26" x14ac:dyDescent="0.2">
      <c r="A132" t="str">
        <f>EjercicioCalculos[[#This Row],[FIRM]]&amp;EjercicioCalculos[[#This Row],[YEAR]]</f>
        <v>Petrobras2013</v>
      </c>
      <c r="B132" t="str">
        <f>PANEL_BASE!A130</f>
        <v>Petrobras</v>
      </c>
      <c r="C132">
        <f>PANEL_BASE!B130</f>
        <v>2013</v>
      </c>
      <c r="D132">
        <f>VLOOKUP($B132&amp;$C132,Empresas_Valores[#All],_xlfn.XLOOKUP(D$3,RAW_EMPRESAS!$A$2:$K$2,RAW_EMPRESAS!$A$1:$K$1,0,0),0)</f>
        <v>141462</v>
      </c>
      <c r="E132">
        <f>VLOOKUP($B132&amp;$C132,Empresas_Valores[#All],_xlfn.XLOOKUP(E$3,RAW_EMPRESAS!$A$2:$K$2,RAW_EMPRESAS!$A$1:$K$1,0,0),0)</f>
        <v>27469</v>
      </c>
      <c r="F132">
        <f>VLOOKUP($B132&amp;$C132,Empresas_Valores[#All],_xlfn.XLOOKUP(F$3,RAW_EMPRESAS!$A$2:$K$2,RAW_EMPRESAS!$A$1:$K$1,0,0),0)</f>
        <v>11094</v>
      </c>
      <c r="G132">
        <f>VLOOKUP($B132&amp;$C132,Empresas_Valores[#All],_xlfn.XLOOKUP(G$3,RAW_EMPRESAS!$A$2:$K$2,RAW_EMPRESAS!$A$1:$K$1,0,0),0)</f>
        <v>321423</v>
      </c>
      <c r="H132">
        <f>VLOOKUP($B132&amp;$C132,Empresas_Valores[#All],_xlfn.XLOOKUP(H$3,RAW_EMPRESAS!$A$2:$K$2,RAW_EMPRESAS!$A$1:$K$1,0,0),0)</f>
        <v>149123</v>
      </c>
      <c r="I132">
        <f>VLOOKUP($B132&amp;$C132,Empresas_Valores[#All],_xlfn.XLOOKUP(I$3,RAW_EMPRESAS!$A$2:$K$2,RAW_EMPRESAS!$A$1:$K$1,0,0),0)</f>
        <v>106308</v>
      </c>
      <c r="J132">
        <f>VLOOKUP($B132&amp;$C132,Empresas_Valores[#All],_xlfn.XLOOKUP(J$3,RAW_EMPRESAS!$A$2:$K$2,RAW_EMPRESAS!$A$1:$K$1,0,0),0)</f>
        <v>19753</v>
      </c>
      <c r="K132">
        <f>VLOOKUP($B132&amp;$C132,Empresas_Valores[#All],_xlfn.XLOOKUP(K$3,RAW_EMPRESAS!$A$2:$K$2,RAW_EMPRESAS!$A$1:$K$1,0,0),0)</f>
        <v>105081.78571428571</v>
      </c>
      <c r="L132" s="14">
        <f>VLOOKUP(EjercicioCalculos[[#This Row],[YEAR]],Brent[#All],2,0)</f>
        <v>97.573333333333338</v>
      </c>
      <c r="M132">
        <f>IFERROR(EjercicioCalculos[[#This Row],[NET_INCOME]]/EjercicioCalculos[[#This Row],[TOTAL_ASSETS]],"")</f>
        <v>3.451526493125881E-2</v>
      </c>
      <c r="N132">
        <f>IFERROR(EjercicioCalculos[[#This Row],[NET_INCOME]]/EjercicioCalculos[[#This Row],[TOTAL_EQUITY]],"")</f>
        <v>7.4394962547695523E-2</v>
      </c>
      <c r="O132">
        <f>IFERROR(EjercicioCalculos[[#This Row],[EBITDA]]/EjercicioCalculos[[#This Row],[REVENUE]],"")</f>
        <v>0.1941793555866593</v>
      </c>
      <c r="P132">
        <f>IFERROR(EjercicioCalculos[[#This Row],[TOTAL_DEBT]]/EjercicioCalculos[[#This Row],[TOTAL_EQUITY]],"")</f>
        <v>0.71288801861550533</v>
      </c>
      <c r="Q132">
        <f>IFERROR(EjercicioCalculos[[#This Row],[TOTAL_DEBT]]-EjercicioCalculos[[#This Row],[CASH]],"")</f>
        <v>86555</v>
      </c>
      <c r="R132">
        <f>IFERROR(EjercicioCalculos[[#This Row],[NET_DEBT]]/EjercicioCalculos[[#This Row],[EBITDA]],"")</f>
        <v>3.1510065892460593</v>
      </c>
      <c r="S132">
        <f>IFERROR(LN(EjercicioCalculos[[#This Row],[TOTAL_ASSETS]]),"")</f>
        <v>12.680513291641732</v>
      </c>
      <c r="T132">
        <f>IFERROR(EjercicioCalculos[[#This Row],[CASH]]/EjercicioCalculos[[#This Row],[TOTAL_ASSETS]],"")</f>
        <v>6.1454842995056359E-2</v>
      </c>
      <c r="U132">
        <f>IF(EjercicioCalculos[[#This Row],[YEAR]]=2008,1,0)</f>
        <v>0</v>
      </c>
      <c r="V132">
        <f>IF(OR(EjercicioCalculos[[#This Row],[YEAR]]=2015,EjercicioCalculos[[#This Row],[YEAR]]=2016),1,0)</f>
        <v>0</v>
      </c>
      <c r="W132">
        <f>IF(EjercicioCalculos[[#This Row],[YEAR]]=2020,1,0)</f>
        <v>0</v>
      </c>
      <c r="X132">
        <f>IFERROR(EjercicioCalculos[[#This Row],[DE_RATIO]]*EjercicioCalculos[[#This Row],[SHOCK2008]],"")</f>
        <v>0</v>
      </c>
      <c r="Y132">
        <f>IFERROR(EjercicioCalculos[[#This Row],[SHOCK1516]]*EjercicioCalculos[[#This Row],[DE_RATIO]],"")</f>
        <v>0</v>
      </c>
      <c r="Z132">
        <f>IFERROR(EjercicioCalculos[[#This Row],[SHOCK2020]]*EjercicioCalculos[[#This Row],[DE_RATIO]],"")</f>
        <v>0</v>
      </c>
    </row>
    <row r="133" spans="1:26" x14ac:dyDescent="0.2">
      <c r="A133" t="str">
        <f>EjercicioCalculos[[#This Row],[FIRM]]&amp;EjercicioCalculos[[#This Row],[YEAR]]</f>
        <v>Petrobras2012</v>
      </c>
      <c r="B133" t="str">
        <f>PANEL_BASE!A131</f>
        <v>Petrobras</v>
      </c>
      <c r="C133">
        <f>PANEL_BASE!B131</f>
        <v>2012</v>
      </c>
      <c r="D133">
        <f>VLOOKUP($B133&amp;$C133,Empresas_Valores[#All],_xlfn.XLOOKUP(D$3,RAW_EMPRESAS!$A$2:$K$2,RAW_EMPRESAS!$A$1:$K$1,0,0),0)</f>
        <v>144103</v>
      </c>
      <c r="E133">
        <f>VLOOKUP($B133&amp;$C133,Empresas_Valores[#All],_xlfn.XLOOKUP(E$3,RAW_EMPRESAS!$A$2:$K$2,RAW_EMPRESAS!$A$1:$K$1,0,0),0)</f>
        <v>24450</v>
      </c>
      <c r="F133">
        <f>VLOOKUP($B133&amp;$C133,Empresas_Valores[#All],_xlfn.XLOOKUP(F$3,RAW_EMPRESAS!$A$2:$K$2,RAW_EMPRESAS!$A$1:$K$1,0,0),0)</f>
        <v>11034</v>
      </c>
      <c r="G133">
        <f>VLOOKUP($B133&amp;$C133,Empresas_Valores[#All],_xlfn.XLOOKUP(G$3,RAW_EMPRESAS!$A$2:$K$2,RAW_EMPRESAS!$A$1:$K$1,0,0),0)</f>
        <v>327396</v>
      </c>
      <c r="H133">
        <f>VLOOKUP($B133&amp;$C133,Empresas_Valores[#All],_xlfn.XLOOKUP(H$3,RAW_EMPRESAS!$A$2:$K$2,RAW_EMPRESAS!$A$1:$K$1,0,0),0)</f>
        <v>161866</v>
      </c>
      <c r="I133">
        <f>VLOOKUP($B133&amp;$C133,Empresas_Valores[#All],_xlfn.XLOOKUP(I$3,RAW_EMPRESAS!$A$2:$K$2,RAW_EMPRESAS!$A$1:$K$1,0,0),0)</f>
        <v>88570</v>
      </c>
      <c r="J133">
        <f>VLOOKUP($B133&amp;$C133,Empresas_Valores[#All],_xlfn.XLOOKUP(J$3,RAW_EMPRESAS!$A$2:$K$2,RAW_EMPRESAS!$A$1:$K$1,0,0),0)</f>
        <v>23951</v>
      </c>
      <c r="K133">
        <f>VLOOKUP($B133&amp;$C133,Empresas_Valores[#All],_xlfn.XLOOKUP(K$3,RAW_EMPRESAS!$A$2:$K$2,RAW_EMPRESAS!$A$1:$K$1,0,0),0)</f>
        <v>151865.79999999999</v>
      </c>
      <c r="L133" s="14">
        <f>VLOOKUP(EjercicioCalculos[[#This Row],[YEAR]],Brent[#All],2,0)</f>
        <v>94.029166666666654</v>
      </c>
      <c r="M133">
        <f>IFERROR(EjercicioCalculos[[#This Row],[NET_INCOME]]/EjercicioCalculos[[#This Row],[TOTAL_ASSETS]],"")</f>
        <v>3.3702305464941539E-2</v>
      </c>
      <c r="N133">
        <f>IFERROR(EjercicioCalculos[[#This Row],[NET_INCOME]]/EjercicioCalculos[[#This Row],[TOTAL_EQUITY]],"")</f>
        <v>6.816749657123794E-2</v>
      </c>
      <c r="O133">
        <f>IFERROR(EjercicioCalculos[[#This Row],[EBITDA]]/EjercicioCalculos[[#This Row],[REVENUE]],"")</f>
        <v>0.16967030526775986</v>
      </c>
      <c r="P133">
        <f>IFERROR(EjercicioCalculos[[#This Row],[TOTAL_DEBT]]/EjercicioCalculos[[#This Row],[TOTAL_EQUITY]],"")</f>
        <v>0.54718100156919924</v>
      </c>
      <c r="Q133">
        <f>IFERROR(EjercicioCalculos[[#This Row],[TOTAL_DEBT]]-EjercicioCalculos[[#This Row],[CASH]],"")</f>
        <v>64619</v>
      </c>
      <c r="R133">
        <f>IFERROR(EjercicioCalculos[[#This Row],[NET_DEBT]]/EjercicioCalculos[[#This Row],[EBITDA]],"")</f>
        <v>2.6429038854805724</v>
      </c>
      <c r="S133">
        <f>IFERROR(LN(EjercicioCalculos[[#This Row],[TOTAL_ASSETS]]),"")</f>
        <v>12.698925726373554</v>
      </c>
      <c r="T133">
        <f>IFERROR(EjercicioCalculos[[#This Row],[CASH]]/EjercicioCalculos[[#This Row],[TOTAL_ASSETS]],"")</f>
        <v>7.3156055663477867E-2</v>
      </c>
      <c r="U133">
        <f>IF(EjercicioCalculos[[#This Row],[YEAR]]=2008,1,0)</f>
        <v>0</v>
      </c>
      <c r="V133">
        <f>IF(OR(EjercicioCalculos[[#This Row],[YEAR]]=2015,EjercicioCalculos[[#This Row],[YEAR]]=2016),1,0)</f>
        <v>0</v>
      </c>
      <c r="W133">
        <f>IF(EjercicioCalculos[[#This Row],[YEAR]]=2020,1,0)</f>
        <v>0</v>
      </c>
      <c r="X133">
        <f>IFERROR(EjercicioCalculos[[#This Row],[DE_RATIO]]*EjercicioCalculos[[#This Row],[SHOCK2008]],"")</f>
        <v>0</v>
      </c>
      <c r="Y133">
        <f>IFERROR(EjercicioCalculos[[#This Row],[SHOCK1516]]*EjercicioCalculos[[#This Row],[DE_RATIO]],"")</f>
        <v>0</v>
      </c>
      <c r="Z133">
        <f>IFERROR(EjercicioCalculos[[#This Row],[SHOCK2020]]*EjercicioCalculos[[#This Row],[DE_RATIO]],"")</f>
        <v>0</v>
      </c>
    </row>
    <row r="134" spans="1:26" x14ac:dyDescent="0.2">
      <c r="A134" t="str">
        <f>EjercicioCalculos[[#This Row],[FIRM]]&amp;EjercicioCalculos[[#This Row],[YEAR]]</f>
        <v>Petrobras2011</v>
      </c>
      <c r="B134" t="str">
        <f>PANEL_BASE!A132</f>
        <v>Petrobras</v>
      </c>
      <c r="C134">
        <f>PANEL_BASE!B132</f>
        <v>2011</v>
      </c>
      <c r="D134">
        <f>VLOOKUP($B134&amp;$C134,Empresas_Valores[#All],_xlfn.XLOOKUP(D$3,RAW_EMPRESAS!$A$2:$K$2,RAW_EMPRESAS!$A$1:$K$1,0,0),0)</f>
        <v>145915</v>
      </c>
      <c r="E134">
        <f>VLOOKUP($B134&amp;$C134,Empresas_Valores[#All],_xlfn.XLOOKUP(E$3,RAW_EMPRESAS!$A$2:$K$2,RAW_EMPRESAS!$A$1:$K$1,0,0),0)</f>
        <v>37820</v>
      </c>
      <c r="F134">
        <f>VLOOKUP($B134&amp;$C134,Empresas_Valores[#All],_xlfn.XLOOKUP(F$3,RAW_EMPRESAS!$A$2:$K$2,RAW_EMPRESAS!$A$1:$K$1,0,0),0)</f>
        <v>20121</v>
      </c>
      <c r="G134">
        <f>VLOOKUP($B134&amp;$C134,Empresas_Valores[#All],_xlfn.XLOOKUP(G$3,RAW_EMPRESAS!$A$2:$K$2,RAW_EMPRESAS!$A$1:$K$1,0,0),0)</f>
        <v>316414</v>
      </c>
      <c r="H134">
        <f>VLOOKUP($B134&amp;$C134,Empresas_Valores[#All],_xlfn.XLOOKUP(H$3,RAW_EMPRESAS!$A$2:$K$2,RAW_EMPRESAS!$A$1:$K$1,0,0),0)</f>
        <v>172588</v>
      </c>
      <c r="I134">
        <f>VLOOKUP($B134&amp;$C134,Empresas_Valores[#All],_xlfn.XLOOKUP(I$3,RAW_EMPRESAS!$A$2:$K$2,RAW_EMPRESAS!$A$1:$K$1,0,0),0)</f>
        <v>72816</v>
      </c>
      <c r="J134">
        <f>VLOOKUP($B134&amp;$C134,Empresas_Valores[#All],_xlfn.XLOOKUP(J$3,RAW_EMPRESAS!$A$2:$K$2,RAW_EMPRESAS!$A$1:$K$1,0,0),0)</f>
        <v>28018</v>
      </c>
      <c r="K134">
        <f>VLOOKUP($B134&amp;$C134,Empresas_Valores[#All],_xlfn.XLOOKUP(K$3,RAW_EMPRESAS!$A$2:$K$2,RAW_EMPRESAS!$A$1:$K$1,0,0),0)</f>
        <v>207439.84126984127</v>
      </c>
      <c r="L134" s="14">
        <f>VLOOKUP(EjercicioCalculos[[#This Row],[YEAR]],Brent[#All],2,0)</f>
        <v>96.789166666666645</v>
      </c>
      <c r="M134">
        <f>IFERROR(EjercicioCalculos[[#This Row],[NET_INCOME]]/EjercicioCalculos[[#This Row],[TOTAL_ASSETS]],"")</f>
        <v>6.3590738715733189E-2</v>
      </c>
      <c r="N134">
        <f>IFERROR(EjercicioCalculos[[#This Row],[NET_INCOME]]/EjercicioCalculos[[#This Row],[TOTAL_EQUITY]],"")</f>
        <v>0.11658400352284053</v>
      </c>
      <c r="O134">
        <f>IFERROR(EjercicioCalculos[[#This Row],[EBITDA]]/EjercicioCalculos[[#This Row],[REVENUE]],"")</f>
        <v>0.25919199533975262</v>
      </c>
      <c r="P134">
        <f>IFERROR(EjercicioCalculos[[#This Row],[TOTAL_DEBT]]/EjercicioCalculos[[#This Row],[TOTAL_EQUITY]],"")</f>
        <v>0.42190650566667437</v>
      </c>
      <c r="Q134">
        <f>IFERROR(EjercicioCalculos[[#This Row],[TOTAL_DEBT]]-EjercicioCalculos[[#This Row],[CASH]],"")</f>
        <v>44798</v>
      </c>
      <c r="R134">
        <f>IFERROR(EjercicioCalculos[[#This Row],[NET_DEBT]]/EjercicioCalculos[[#This Row],[EBITDA]],"")</f>
        <v>1.1845055526176627</v>
      </c>
      <c r="S134">
        <f>IFERROR(LN(EjercicioCalculos[[#This Row],[TOTAL_ASSETS]]),"")</f>
        <v>12.664806761684343</v>
      </c>
      <c r="T134">
        <f>IFERROR(EjercicioCalculos[[#This Row],[CASH]]/EjercicioCalculos[[#This Row],[TOTAL_ASSETS]],"")</f>
        <v>8.8548547156573357E-2</v>
      </c>
      <c r="U134">
        <f>IF(EjercicioCalculos[[#This Row],[YEAR]]=2008,1,0)</f>
        <v>0</v>
      </c>
      <c r="V134">
        <f>IF(OR(EjercicioCalculos[[#This Row],[YEAR]]=2015,EjercicioCalculos[[#This Row],[YEAR]]=2016),1,0)</f>
        <v>0</v>
      </c>
      <c r="W134">
        <f>IF(EjercicioCalculos[[#This Row],[YEAR]]=2020,1,0)</f>
        <v>0</v>
      </c>
      <c r="X134">
        <f>IFERROR(EjercicioCalculos[[#This Row],[DE_RATIO]]*EjercicioCalculos[[#This Row],[SHOCK2008]],"")</f>
        <v>0</v>
      </c>
      <c r="Y134">
        <f>IFERROR(EjercicioCalculos[[#This Row],[SHOCK1516]]*EjercicioCalculos[[#This Row],[DE_RATIO]],"")</f>
        <v>0</v>
      </c>
      <c r="Z134">
        <f>IFERROR(EjercicioCalculos[[#This Row],[SHOCK2020]]*EjercicioCalculos[[#This Row],[DE_RATIO]],"")</f>
        <v>0</v>
      </c>
    </row>
    <row r="135" spans="1:26" x14ac:dyDescent="0.2">
      <c r="A135" t="str">
        <f>EjercicioCalculos[[#This Row],[FIRM]]&amp;EjercicioCalculos[[#This Row],[YEAR]]</f>
        <v>Petrobras2010</v>
      </c>
      <c r="B135" t="str">
        <f>PANEL_BASE!A133</f>
        <v>Petrobras</v>
      </c>
      <c r="C135">
        <f>PANEL_BASE!B133</f>
        <v>2010</v>
      </c>
      <c r="D135">
        <f>VLOOKUP($B135&amp;$C135,Empresas_Valores[#All],_xlfn.XLOOKUP(D$3,RAW_EMPRESAS!$A$2:$K$2,RAW_EMPRESAS!$A$1:$K$1,0,0),0)</f>
        <v>120452</v>
      </c>
      <c r="E135">
        <f>VLOOKUP($B135&amp;$C135,Empresas_Valores[#All],_xlfn.XLOOKUP(E$3,RAW_EMPRESAS!$A$2:$K$2,RAW_EMPRESAS!$A$1:$K$1,0,0),0)</f>
        <v>34680</v>
      </c>
      <c r="F135">
        <f>VLOOKUP($B135&amp;$C135,Empresas_Valores[#All],_xlfn.XLOOKUP(F$3,RAW_EMPRESAS!$A$2:$K$2,RAW_EMPRESAS!$A$1:$K$1,0,0),0)</f>
        <v>20055</v>
      </c>
      <c r="G135">
        <f>VLOOKUP($B135&amp;$C135,Empresas_Valores[#All],_xlfn.XLOOKUP(G$3,RAW_EMPRESAS!$A$2:$K$2,RAW_EMPRESAS!$A$1:$K$1,0,0),0)</f>
        <v>310194</v>
      </c>
      <c r="H135">
        <f>VLOOKUP($B135&amp;$C135,Empresas_Valores[#All],_xlfn.XLOOKUP(H$3,RAW_EMPRESAS!$A$2:$K$2,RAW_EMPRESAS!$A$1:$K$1,0,0),0)</f>
        <v>185949</v>
      </c>
      <c r="I135">
        <f>VLOOKUP($B135&amp;$C135,Empresas_Valores[#All],_xlfn.XLOOKUP(I$3,RAW_EMPRESAS!$A$2:$K$2,RAW_EMPRESAS!$A$1:$K$1,0,0),0)</f>
        <v>60532</v>
      </c>
      <c r="J135">
        <f>VLOOKUP($B135&amp;$C135,Empresas_Valores[#All],_xlfn.XLOOKUP(J$3,RAW_EMPRESAS!$A$2:$K$2,RAW_EMPRESAS!$A$1:$K$1,0,0),0)</f>
        <v>33267</v>
      </c>
      <c r="K135">
        <f>VLOOKUP($B135&amp;$C135,Empresas_Valores[#All],_xlfn.XLOOKUP(K$3,RAW_EMPRESAS!$A$2:$K$2,RAW_EMPRESAS!$A$1:$K$1,0,0),0)</f>
        <v>173236.86507936509</v>
      </c>
      <c r="L135" s="14">
        <f>VLOOKUP(EjercicioCalculos[[#This Row],[YEAR]],Brent[#All],2,0)</f>
        <v>79.946666666666673</v>
      </c>
      <c r="M135">
        <f>IFERROR(EjercicioCalculos[[#This Row],[NET_INCOME]]/EjercicioCalculos[[#This Row],[TOTAL_ASSETS]],"")</f>
        <v>6.465308806746746E-2</v>
      </c>
      <c r="N135">
        <f>IFERROR(EjercicioCalculos[[#This Row],[NET_INCOME]]/EjercicioCalculos[[#This Row],[TOTAL_EQUITY]],"")</f>
        <v>0.10785215300969621</v>
      </c>
      <c r="O135">
        <f>IFERROR(EjercicioCalculos[[#This Row],[EBITDA]]/EjercicioCalculos[[#This Row],[REVENUE]],"")</f>
        <v>0.28791551821472455</v>
      </c>
      <c r="P135">
        <f>IFERROR(EjercicioCalculos[[#This Row],[TOTAL_DEBT]]/EjercicioCalculos[[#This Row],[TOTAL_EQUITY]],"")</f>
        <v>0.32553011847334484</v>
      </c>
      <c r="Q135">
        <f>IFERROR(EjercicioCalculos[[#This Row],[TOTAL_DEBT]]-EjercicioCalculos[[#This Row],[CASH]],"")</f>
        <v>27265</v>
      </c>
      <c r="R135">
        <f>IFERROR(EjercicioCalculos[[#This Row],[NET_DEBT]]/EjercicioCalculos[[#This Row],[EBITDA]],"")</f>
        <v>0.78618800461361016</v>
      </c>
      <c r="S135">
        <f>IFERROR(LN(EjercicioCalculos[[#This Row],[TOTAL_ASSETS]]),"")</f>
        <v>12.644953187177741</v>
      </c>
      <c r="T135">
        <f>IFERROR(EjercicioCalculos[[#This Row],[CASH]]/EjercicioCalculos[[#This Row],[TOTAL_ASSETS]],"")</f>
        <v>0.10724578811969283</v>
      </c>
      <c r="U135">
        <f>IF(EjercicioCalculos[[#This Row],[YEAR]]=2008,1,0)</f>
        <v>0</v>
      </c>
      <c r="V135">
        <f>IF(OR(EjercicioCalculos[[#This Row],[YEAR]]=2015,EjercicioCalculos[[#This Row],[YEAR]]=2016),1,0)</f>
        <v>0</v>
      </c>
      <c r="W135">
        <f>IF(EjercicioCalculos[[#This Row],[YEAR]]=2020,1,0)</f>
        <v>0</v>
      </c>
      <c r="X135">
        <f>IFERROR(EjercicioCalculos[[#This Row],[DE_RATIO]]*EjercicioCalculos[[#This Row],[SHOCK2008]],"")</f>
        <v>0</v>
      </c>
      <c r="Y135">
        <f>IFERROR(EjercicioCalculos[[#This Row],[SHOCK1516]]*EjercicioCalculos[[#This Row],[DE_RATIO]],"")</f>
        <v>0</v>
      </c>
      <c r="Z135">
        <f>IFERROR(EjercicioCalculos[[#This Row],[SHOCK2020]]*EjercicioCalculos[[#This Row],[DE_RATIO]],"")</f>
        <v>0</v>
      </c>
    </row>
    <row r="136" spans="1:26" x14ac:dyDescent="0.2">
      <c r="A136" t="str">
        <f>EjercicioCalculos[[#This Row],[FIRM]]&amp;EjercicioCalculos[[#This Row],[YEAR]]</f>
        <v>Petrobras2009</v>
      </c>
      <c r="B136" t="str">
        <f>PANEL_BASE!A134</f>
        <v>Petrobras</v>
      </c>
      <c r="C136">
        <f>PANEL_BASE!B134</f>
        <v>2009</v>
      </c>
      <c r="D136">
        <f>VLOOKUP($B136&amp;$C136,Empresas_Valores[#All],_xlfn.XLOOKUP(D$3,RAW_EMPRESAS!$A$2:$K$2,RAW_EMPRESAS!$A$1:$K$1,0,0),0)</f>
        <v>91146</v>
      </c>
      <c r="E136">
        <f>VLOOKUP($B136&amp;$C136,Empresas_Valores[#All],_xlfn.XLOOKUP(E$3,RAW_EMPRESAS!$A$2:$K$2,RAW_EMPRESAS!$A$1:$K$1,0,0),0)</f>
        <v>30052</v>
      </c>
      <c r="F136">
        <f>VLOOKUP($B136&amp;$C136,Empresas_Valores[#All],_xlfn.XLOOKUP(F$3,RAW_EMPRESAS!$A$2:$K$2,RAW_EMPRESAS!$A$1:$K$1,0,0),0)</f>
        <v>15308</v>
      </c>
      <c r="G136">
        <f>VLOOKUP($B136&amp;$C136,Empresas_Valores[#All],_xlfn.XLOOKUP(G$3,RAW_EMPRESAS!$A$2:$K$2,RAW_EMPRESAS!$A$1:$K$1,0,0),0)</f>
        <v>200270</v>
      </c>
      <c r="H136">
        <f>VLOOKUP($B136&amp;$C136,Empresas_Valores[#All],_xlfn.XLOOKUP(H$3,RAW_EMPRESAS!$A$2:$K$2,RAW_EMPRESAS!$A$1:$K$1,0,0),0)</f>
        <v>95420</v>
      </c>
      <c r="I136">
        <f>VLOOKUP($B136&amp;$C136,Empresas_Valores[#All],_xlfn.XLOOKUP(I$3,RAW_EMPRESAS!$A$2:$K$2,RAW_EMPRESAS!$A$1:$K$1,0,0),0)</f>
        <v>49244</v>
      </c>
      <c r="J136">
        <f>VLOOKUP($B136&amp;$C136,Empresas_Valores[#All],_xlfn.XLOOKUP(J$3,RAW_EMPRESAS!$A$2:$K$2,RAW_EMPRESAS!$A$1:$K$1,0,0),0)</f>
        <v>16241</v>
      </c>
      <c r="K136">
        <f>VLOOKUP($B136&amp;$C136,Empresas_Valores[#All],_xlfn.XLOOKUP(K$3,RAW_EMPRESAS!$A$2:$K$2,RAW_EMPRESAS!$A$1:$K$1,0,0),0)</f>
        <v>173128.21428571429</v>
      </c>
      <c r="L136" s="14">
        <f>VLOOKUP(EjercicioCalculos[[#This Row],[YEAR]],Brent[#All],2,0)</f>
        <v>63.775833333333338</v>
      </c>
      <c r="M136">
        <f>IFERROR(EjercicioCalculos[[#This Row],[NET_INCOME]]/EjercicioCalculos[[#This Row],[TOTAL_ASSETS]],"")</f>
        <v>7.6436810306086789E-2</v>
      </c>
      <c r="N136">
        <f>IFERROR(EjercicioCalculos[[#This Row],[NET_INCOME]]/EjercicioCalculos[[#This Row],[TOTAL_EQUITY]],"")</f>
        <v>0.16042758331586671</v>
      </c>
      <c r="O136">
        <f>IFERROR(EjercicioCalculos[[#This Row],[EBITDA]]/EjercicioCalculos[[#This Row],[REVENUE]],"")</f>
        <v>0.32971276852522324</v>
      </c>
      <c r="P136">
        <f>IFERROR(EjercicioCalculos[[#This Row],[TOTAL_DEBT]]/EjercicioCalculos[[#This Row],[TOTAL_EQUITY]],"")</f>
        <v>0.51607629427792912</v>
      </c>
      <c r="Q136">
        <f>IFERROR(EjercicioCalculos[[#This Row],[TOTAL_DEBT]]-EjercicioCalculos[[#This Row],[CASH]],"")</f>
        <v>33003</v>
      </c>
      <c r="R136">
        <f>IFERROR(EjercicioCalculos[[#This Row],[NET_DEBT]]/EjercicioCalculos[[#This Row],[EBITDA]],"")</f>
        <v>1.0981964594702516</v>
      </c>
      <c r="S136">
        <f>IFERROR(LN(EjercicioCalculos[[#This Row],[TOTAL_ASSETS]]),"")</f>
        <v>12.207421735099469</v>
      </c>
      <c r="T136">
        <f>IFERROR(EjercicioCalculos[[#This Row],[CASH]]/EjercicioCalculos[[#This Row],[TOTAL_ASSETS]],"")</f>
        <v>8.1095521046587113E-2</v>
      </c>
      <c r="U136">
        <f>IF(EjercicioCalculos[[#This Row],[YEAR]]=2008,1,0)</f>
        <v>0</v>
      </c>
      <c r="V136">
        <f>IF(OR(EjercicioCalculos[[#This Row],[YEAR]]=2015,EjercicioCalculos[[#This Row],[YEAR]]=2016),1,0)</f>
        <v>0</v>
      </c>
      <c r="W136">
        <f>IF(EjercicioCalculos[[#This Row],[YEAR]]=2020,1,0)</f>
        <v>0</v>
      </c>
      <c r="X136">
        <f>IFERROR(EjercicioCalculos[[#This Row],[DE_RATIO]]*EjercicioCalculos[[#This Row],[SHOCK2008]],"")</f>
        <v>0</v>
      </c>
      <c r="Y136">
        <f>IFERROR(EjercicioCalculos[[#This Row],[SHOCK1516]]*EjercicioCalculos[[#This Row],[DE_RATIO]],"")</f>
        <v>0</v>
      </c>
      <c r="Z136">
        <f>IFERROR(EjercicioCalculos[[#This Row],[SHOCK2020]]*EjercicioCalculos[[#This Row],[DE_RATIO]],"")</f>
        <v>0</v>
      </c>
    </row>
    <row r="137" spans="1:26" x14ac:dyDescent="0.2">
      <c r="A137" t="str">
        <f>EjercicioCalculos[[#This Row],[FIRM]]&amp;EjercicioCalculos[[#This Row],[YEAR]]</f>
        <v>Petrobras2008</v>
      </c>
      <c r="B137" t="str">
        <f>PANEL_BASE!A135</f>
        <v>Petrobras</v>
      </c>
      <c r="C137">
        <f>PANEL_BASE!B135</f>
        <v>2008</v>
      </c>
      <c r="D137">
        <f>VLOOKUP($B137&amp;$C137,Empresas_Valores[#All],_xlfn.XLOOKUP(D$3,RAW_EMPRESAS!$A$2:$K$2,RAW_EMPRESAS!$A$1:$K$1,0,0),0)</f>
        <v>118257</v>
      </c>
      <c r="E137">
        <f>VLOOKUP($B137&amp;$C137,Empresas_Valores[#All],_xlfn.XLOOKUP(E$3,RAW_EMPRESAS!$A$2:$K$2,RAW_EMPRESAS!$A$1:$K$1,0,0),0)</f>
        <v>31222</v>
      </c>
      <c r="F137">
        <f>VLOOKUP($B137&amp;$C137,Empresas_Valores[#All],_xlfn.XLOOKUP(F$3,RAW_EMPRESAS!$A$2:$K$2,RAW_EMPRESAS!$A$1:$K$1,0,0),0)</f>
        <v>18879</v>
      </c>
      <c r="G137">
        <f>VLOOKUP($B137&amp;$C137,Empresas_Valores[#All],_xlfn.XLOOKUP(G$3,RAW_EMPRESAS!$A$2:$K$2,RAW_EMPRESAS!$A$1:$K$1,0,0),0)</f>
        <v>125695</v>
      </c>
      <c r="H137">
        <f>VLOOKUP($B137&amp;$C137,Empresas_Valores[#All],_xlfn.XLOOKUP(H$3,RAW_EMPRESAS!$A$2:$K$2,RAW_EMPRESAS!$A$1:$K$1,0,0),0)</f>
        <v>62568</v>
      </c>
      <c r="I137">
        <f>VLOOKUP($B137&amp;$C137,Empresas_Valores[#All],_xlfn.XLOOKUP(I$3,RAW_EMPRESAS!$A$2:$K$2,RAW_EMPRESAS!$A$1:$K$1,0,0),0)</f>
        <v>20984</v>
      </c>
      <c r="J137">
        <f>VLOOKUP($B137&amp;$C137,Empresas_Valores[#All],_xlfn.XLOOKUP(J$3,RAW_EMPRESAS!$A$2:$K$2,RAW_EMPRESAS!$A$1:$K$1,0,0),0)</f>
        <v>6623</v>
      </c>
      <c r="K137">
        <f>VLOOKUP($B137&amp;$C137,Empresas_Valores[#All],_xlfn.XLOOKUP(K$3,RAW_EMPRESAS!$A$2:$K$2,RAW_EMPRESAS!$A$1:$K$1,0,0),0)</f>
        <v>215370.39525691699</v>
      </c>
      <c r="L137" s="14">
        <f>VLOOKUP(EjercicioCalculos[[#This Row],[YEAR]],Brent[#All],2,0)</f>
        <v>98.694166666666661</v>
      </c>
      <c r="M137">
        <f>IFERROR(EjercicioCalculos[[#This Row],[NET_INCOME]]/EjercicioCalculos[[#This Row],[TOTAL_ASSETS]],"")</f>
        <v>0.15019690520704881</v>
      </c>
      <c r="N137">
        <f>IFERROR(EjercicioCalculos[[#This Row],[NET_INCOME]]/EjercicioCalculos[[#This Row],[TOTAL_EQUITY]],"")</f>
        <v>0.30173571154583811</v>
      </c>
      <c r="O137">
        <f>IFERROR(EjercicioCalculos[[#This Row],[EBITDA]]/EjercicioCalculos[[#This Row],[REVENUE]],"")</f>
        <v>0.26401819765426149</v>
      </c>
      <c r="P137">
        <f>IFERROR(EjercicioCalculos[[#This Row],[TOTAL_DEBT]]/EjercicioCalculos[[#This Row],[TOTAL_EQUITY]],"")</f>
        <v>0.33537910753100625</v>
      </c>
      <c r="Q137">
        <f>IFERROR(EjercicioCalculos[[#This Row],[TOTAL_DEBT]]-EjercicioCalculos[[#This Row],[CASH]],"")</f>
        <v>14361</v>
      </c>
      <c r="R137">
        <f>IFERROR(EjercicioCalculos[[#This Row],[NET_DEBT]]/EjercicioCalculos[[#This Row],[EBITDA]],"")</f>
        <v>0.45996412785856128</v>
      </c>
      <c r="S137">
        <f>IFERROR(LN(EjercicioCalculos[[#This Row],[TOTAL_ASSETS]]),"")</f>
        <v>11.741613616539789</v>
      </c>
      <c r="T137">
        <f>IFERROR(EjercicioCalculos[[#This Row],[CASH]]/EjercicioCalculos[[#This Row],[TOTAL_ASSETS]],"")</f>
        <v>5.2691037829667053E-2</v>
      </c>
      <c r="U137">
        <f>IF(EjercicioCalculos[[#This Row],[YEAR]]=2008,1,0)</f>
        <v>1</v>
      </c>
      <c r="V137">
        <f>IF(OR(EjercicioCalculos[[#This Row],[YEAR]]=2015,EjercicioCalculos[[#This Row],[YEAR]]=2016),1,0)</f>
        <v>0</v>
      </c>
      <c r="W137">
        <f>IF(EjercicioCalculos[[#This Row],[YEAR]]=2020,1,0)</f>
        <v>0</v>
      </c>
      <c r="X137">
        <f>IFERROR(EjercicioCalculos[[#This Row],[DE_RATIO]]*EjercicioCalculos[[#This Row],[SHOCK2008]],"")</f>
        <v>0.33537910753100625</v>
      </c>
      <c r="Y137">
        <f>IFERROR(EjercicioCalculos[[#This Row],[SHOCK1516]]*EjercicioCalculos[[#This Row],[DE_RATIO]],"")</f>
        <v>0</v>
      </c>
      <c r="Z137">
        <f>IFERROR(EjercicioCalculos[[#This Row],[SHOCK2020]]*EjercicioCalculos[[#This Row],[DE_RATIO]],"")</f>
        <v>0</v>
      </c>
    </row>
    <row r="138" spans="1:26" x14ac:dyDescent="0.2">
      <c r="A138" t="str">
        <f>EjercicioCalculos[[#This Row],[FIRM]]&amp;EjercicioCalculos[[#This Row],[YEAR]]</f>
        <v>Petrobras2007</v>
      </c>
      <c r="B138" t="str">
        <f>PANEL_BASE!A136</f>
        <v>Petrobras</v>
      </c>
      <c r="C138">
        <f>PANEL_BASE!B136</f>
        <v>2007</v>
      </c>
      <c r="D138">
        <f>VLOOKUP($B138&amp;$C138,Empresas_Valores[#All],_xlfn.XLOOKUP(D$3,RAW_EMPRESAS!$A$2:$K$2,RAW_EMPRESAS!$A$1:$K$1,0,0),0)</f>
        <v>87735</v>
      </c>
      <c r="E138">
        <f>VLOOKUP($B138&amp;$C138,Empresas_Valores[#All],_xlfn.XLOOKUP(E$3,RAW_EMPRESAS!$A$2:$K$2,RAW_EMPRESAS!$A$1:$K$1,0,0),0)</f>
        <v>25995</v>
      </c>
      <c r="F138">
        <f>VLOOKUP($B138&amp;$C138,Empresas_Valores[#All],_xlfn.XLOOKUP(F$3,RAW_EMPRESAS!$A$2:$K$2,RAW_EMPRESAS!$A$1:$K$1,0,0),0)</f>
        <v>13138</v>
      </c>
      <c r="G138">
        <f>VLOOKUP($B138&amp;$C138,Empresas_Valores[#All],_xlfn.XLOOKUP(G$3,RAW_EMPRESAS!$A$2:$K$2,RAW_EMPRESAS!$A$1:$K$1,0,0),0)</f>
        <v>129715</v>
      </c>
      <c r="H138">
        <f>VLOOKUP($B138&amp;$C138,Empresas_Valores[#All],_xlfn.XLOOKUP(H$3,RAW_EMPRESAS!$A$2:$K$2,RAW_EMPRESAS!$A$1:$K$1,0,0),0)</f>
        <v>65179</v>
      </c>
      <c r="I138">
        <f>VLOOKUP($B138&amp;$C138,Empresas_Valores[#All],_xlfn.XLOOKUP(I$3,RAW_EMPRESAS!$A$2:$K$2,RAW_EMPRESAS!$A$1:$K$1,0,0),0)</f>
        <v>17245</v>
      </c>
      <c r="J138">
        <f>VLOOKUP($B138&amp;$C138,Empresas_Valores[#All],_xlfn.XLOOKUP(J$3,RAW_EMPRESAS!$A$2:$K$2,RAW_EMPRESAS!$A$1:$K$1,0,0),0)</f>
        <v>7254</v>
      </c>
      <c r="K138">
        <f>VLOOKUP($B138&amp;$C138,Empresas_Valores[#All],_xlfn.XLOOKUP(K$3,RAW_EMPRESAS!$A$2:$K$2,RAW_EMPRESAS!$A$1:$K$1,0,0),0)</f>
        <v>143955.37848605576</v>
      </c>
      <c r="L138" s="14">
        <f>VLOOKUP(EjercicioCalculos[[#This Row],[YEAR]],Brent[#All],2,0)</f>
        <v>74.890833333333333</v>
      </c>
      <c r="M138">
        <f>IFERROR(EjercicioCalculos[[#This Row],[NET_INCOME]]/EjercicioCalculos[[#This Row],[TOTAL_ASSETS]],"")</f>
        <v>0.1012835832401804</v>
      </c>
      <c r="N138">
        <f>IFERROR(EjercicioCalculos[[#This Row],[NET_INCOME]]/EjercicioCalculos[[#This Row],[TOTAL_EQUITY]],"")</f>
        <v>0.20156798968993081</v>
      </c>
      <c r="O138">
        <f>IFERROR(EjercicioCalculos[[#This Row],[EBITDA]]/EjercicioCalculos[[#This Row],[REVENUE]],"")</f>
        <v>0.29628996409642672</v>
      </c>
      <c r="P138">
        <f>IFERROR(EjercicioCalculos[[#This Row],[TOTAL_DEBT]]/EjercicioCalculos[[#This Row],[TOTAL_EQUITY]],"")</f>
        <v>0.26457908221973336</v>
      </c>
      <c r="Q138">
        <f>IFERROR(EjercicioCalculos[[#This Row],[TOTAL_DEBT]]-EjercicioCalculos[[#This Row],[CASH]],"")</f>
        <v>9991</v>
      </c>
      <c r="R138">
        <f>IFERROR(EjercicioCalculos[[#This Row],[NET_DEBT]]/EjercicioCalculos[[#This Row],[EBITDA]],"")</f>
        <v>0.38434314291209848</v>
      </c>
      <c r="S138">
        <f>IFERROR(LN(EjercicioCalculos[[#This Row],[TOTAL_ASSETS]]),"")</f>
        <v>11.773095015120886</v>
      </c>
      <c r="T138">
        <f>IFERROR(EjercicioCalculos[[#This Row],[CASH]]/EjercicioCalculos[[#This Row],[TOTAL_ASSETS]],"")</f>
        <v>5.5922599545156687E-2</v>
      </c>
      <c r="U138">
        <f>IF(EjercicioCalculos[[#This Row],[YEAR]]=2008,1,0)</f>
        <v>0</v>
      </c>
      <c r="V138">
        <f>IF(OR(EjercicioCalculos[[#This Row],[YEAR]]=2015,EjercicioCalculos[[#This Row],[YEAR]]=2016),1,0)</f>
        <v>0</v>
      </c>
      <c r="W138">
        <f>IF(EjercicioCalculos[[#This Row],[YEAR]]=2020,1,0)</f>
        <v>0</v>
      </c>
      <c r="X138">
        <f>IFERROR(EjercicioCalculos[[#This Row],[DE_RATIO]]*EjercicioCalculos[[#This Row],[SHOCK2008]],"")</f>
        <v>0</v>
      </c>
      <c r="Y138">
        <f>IFERROR(EjercicioCalculos[[#This Row],[SHOCK1516]]*EjercicioCalculos[[#This Row],[DE_RATIO]],"")</f>
        <v>0</v>
      </c>
      <c r="Z138">
        <f>IFERROR(EjercicioCalculos[[#This Row],[SHOCK2020]]*EjercicioCalculos[[#This Row],[DE_RATIO]],"")</f>
        <v>0</v>
      </c>
    </row>
    <row r="139" spans="1:26" x14ac:dyDescent="0.2">
      <c r="A139" t="str">
        <f>EjercicioCalculos[[#This Row],[FIRM]]&amp;EjercicioCalculos[[#This Row],[YEAR]]</f>
        <v>Petrobras2006</v>
      </c>
      <c r="B139" t="str">
        <f>PANEL_BASE!A137</f>
        <v>Petrobras</v>
      </c>
      <c r="C139">
        <f>PANEL_BASE!B137</f>
        <v>2006</v>
      </c>
      <c r="D139">
        <f>VLOOKUP($B139&amp;$C139,Empresas_Valores[#All],_xlfn.XLOOKUP(D$3,RAW_EMPRESAS!$A$2:$K$2,RAW_EMPRESAS!$A$1:$K$1,0,0),0)</f>
        <v>72347</v>
      </c>
      <c r="E139">
        <f>VLOOKUP($B139&amp;$C139,Empresas_Valores[#All],_xlfn.XLOOKUP(E$3,RAW_EMPRESAS!$A$2:$K$2,RAW_EMPRESAS!$A$1:$K$1,0,0),0)</f>
        <v>23517</v>
      </c>
      <c r="F139">
        <f>VLOOKUP($B139&amp;$C139,Empresas_Valores[#All],_xlfn.XLOOKUP(F$3,RAW_EMPRESAS!$A$2:$K$2,RAW_EMPRESAS!$A$1:$K$1,0,0),0)</f>
        <v>12826</v>
      </c>
      <c r="G139">
        <f>VLOOKUP($B139&amp;$C139,Empresas_Valores[#All],_xlfn.XLOOKUP(G$3,RAW_EMPRESAS!$A$2:$K$2,RAW_EMPRESAS!$A$1:$K$1,0,0),0)</f>
        <v>98680</v>
      </c>
      <c r="H139">
        <f>VLOOKUP($B139&amp;$C139,Empresas_Valores[#All],_xlfn.XLOOKUP(H$3,RAW_EMPRESAS!$A$2:$K$2,RAW_EMPRESAS!$A$1:$K$1,0,0),0)</f>
        <v>44299</v>
      </c>
      <c r="I139">
        <f>VLOOKUP($B139&amp;$C139,Empresas_Valores[#All],_xlfn.XLOOKUP(I$3,RAW_EMPRESAS!$A$2:$K$2,RAW_EMPRESAS!$A$1:$K$1,0,0),0)</f>
        <v>15526</v>
      </c>
      <c r="J139">
        <f>VLOOKUP($B139&amp;$C139,Empresas_Valores[#All],_xlfn.XLOOKUP(J$3,RAW_EMPRESAS!$A$2:$K$2,RAW_EMPRESAS!$A$1:$K$1,0,0),0)</f>
        <v>13034</v>
      </c>
      <c r="K139">
        <f>VLOOKUP($B139&amp;$C139,Empresas_Valores[#All],_xlfn.XLOOKUP(K$3,RAW_EMPRESAS!$A$2:$K$2,RAW_EMPRESAS!$A$1:$K$1,0,0),0)</f>
        <v>97658.924302788844</v>
      </c>
      <c r="L139" s="14">
        <f>VLOOKUP(EjercicioCalculos[[#This Row],[YEAR]],Brent[#All],2,0)</f>
        <v>66.918333333333337</v>
      </c>
      <c r="M139">
        <f>IFERROR(EjercicioCalculos[[#This Row],[NET_INCOME]]/EjercicioCalculos[[#This Row],[TOTAL_ASSETS]],"")</f>
        <v>0.12997567896230239</v>
      </c>
      <c r="N139">
        <f>IFERROR(EjercicioCalculos[[#This Row],[NET_INCOME]]/EjercicioCalculos[[#This Row],[TOTAL_EQUITY]],"")</f>
        <v>0.28953249509018264</v>
      </c>
      <c r="O139">
        <f>IFERROR(EjercicioCalculos[[#This Row],[EBITDA]]/EjercicioCalculos[[#This Row],[REVENUE]],"")</f>
        <v>0.32505839910431672</v>
      </c>
      <c r="P139">
        <f>IFERROR(EjercicioCalculos[[#This Row],[TOTAL_DEBT]]/EjercicioCalculos[[#This Row],[TOTAL_EQUITY]],"")</f>
        <v>0.350481952188537</v>
      </c>
      <c r="Q139">
        <f>IFERROR(EjercicioCalculos[[#This Row],[TOTAL_DEBT]]-EjercicioCalculos[[#This Row],[CASH]],"")</f>
        <v>2492</v>
      </c>
      <c r="R139">
        <f>IFERROR(EjercicioCalculos[[#This Row],[NET_DEBT]]/EjercicioCalculos[[#This Row],[EBITDA]],"")</f>
        <v>0.10596589701067313</v>
      </c>
      <c r="S139">
        <f>IFERROR(LN(EjercicioCalculos[[#This Row],[TOTAL_ASSETS]]),"")</f>
        <v>11.499637570643293</v>
      </c>
      <c r="T139">
        <f>IFERROR(EjercicioCalculos[[#This Row],[CASH]]/EjercicioCalculos[[#This Row],[TOTAL_ASSETS]],"")</f>
        <v>0.13208350222942847</v>
      </c>
      <c r="U139">
        <f>IF(EjercicioCalculos[[#This Row],[YEAR]]=2008,1,0)</f>
        <v>0</v>
      </c>
      <c r="V139">
        <f>IF(OR(EjercicioCalculos[[#This Row],[YEAR]]=2015,EjercicioCalculos[[#This Row],[YEAR]]=2016),1,0)</f>
        <v>0</v>
      </c>
      <c r="W139">
        <f>IF(EjercicioCalculos[[#This Row],[YEAR]]=2020,1,0)</f>
        <v>0</v>
      </c>
      <c r="X139">
        <f>IFERROR(EjercicioCalculos[[#This Row],[DE_RATIO]]*EjercicioCalculos[[#This Row],[SHOCK2008]],"")</f>
        <v>0</v>
      </c>
      <c r="Y139">
        <f>IFERROR(EjercicioCalculos[[#This Row],[SHOCK1516]]*EjercicioCalculos[[#This Row],[DE_RATIO]],"")</f>
        <v>0</v>
      </c>
      <c r="Z139">
        <f>IFERROR(EjercicioCalculos[[#This Row],[SHOCK2020]]*EjercicioCalculos[[#This Row],[DE_RATIO]],"")</f>
        <v>0</v>
      </c>
    </row>
    <row r="140" spans="1:26" x14ac:dyDescent="0.2">
      <c r="A140" t="str">
        <f>EjercicioCalculos[[#This Row],[FIRM]]&amp;EjercicioCalculos[[#This Row],[YEAR]]</f>
        <v>Ecopetrol2022</v>
      </c>
      <c r="B140" t="str">
        <f>PANEL_BASE!A138</f>
        <v>Ecopetrol</v>
      </c>
      <c r="C140">
        <f>PANEL_BASE!B138</f>
        <v>2022</v>
      </c>
      <c r="D140">
        <f>VLOOKUP($B140&amp;$C140,Empresas_Valores[#All],_xlfn.XLOOKUP(D$3,RAW_EMPRESAS!$A$2:$K$2,RAW_EMPRESAS!$A$1:$K$1,0,0),0)</f>
        <v>175572.2</v>
      </c>
      <c r="E140">
        <f>VLOOKUP($B140&amp;$C140,Empresas_Valores[#All],_xlfn.XLOOKUP(E$3,RAW_EMPRESAS!$A$2:$K$2,RAW_EMPRESAS!$A$1:$K$1,0,0),0)</f>
        <v>79594.63</v>
      </c>
      <c r="F140">
        <f>VLOOKUP($B140&amp;$C140,Empresas_Valores[#All],_xlfn.XLOOKUP(F$3,RAW_EMPRESAS!$A$2:$K$2,RAW_EMPRESAS!$A$1:$K$1,0,0),0)</f>
        <v>34765.26</v>
      </c>
      <c r="G140">
        <f>VLOOKUP($B140&amp;$C140,Empresas_Valores[#All],_xlfn.XLOOKUP(G$3,RAW_EMPRESAS!$A$2:$K$2,RAW_EMPRESAS!$A$1:$K$1,0,0),0)</f>
        <v>333071.7</v>
      </c>
      <c r="H140">
        <f>VLOOKUP($B140&amp;$C140,Empresas_Valores[#All],_xlfn.XLOOKUP(H$3,RAW_EMPRESAS!$A$2:$K$2,RAW_EMPRESAS!$A$1:$K$1,0,0),0)</f>
        <v>125293.4</v>
      </c>
      <c r="I140">
        <f>VLOOKUP($B140&amp;$C140,Empresas_Valores[#All],_xlfn.XLOOKUP(I$3,RAW_EMPRESAS!$A$2:$K$2,RAW_EMPRESAS!$A$1:$K$1,0,0),0)</f>
        <v>102229.9</v>
      </c>
      <c r="J140">
        <f>VLOOKUP($B140&amp;$C140,Empresas_Valores[#All],_xlfn.XLOOKUP(J$3,RAW_EMPRESAS!$A$2:$K$2,RAW_EMPRESAS!$A$1:$K$1,0,0),0)</f>
        <v>18219.5</v>
      </c>
      <c r="K140">
        <f>VLOOKUP($B140&amp;$C140,Empresas_Valores[#All],_xlfn.XLOOKUP(K$3,RAW_EMPRESAS!$A$2:$K$2,RAW_EMPRESAS!$A$1:$K$1,0,0),0)</f>
        <v>29226.377260052606</v>
      </c>
      <c r="L140" s="14">
        <f>VLOOKUP(EjercicioCalculos[[#This Row],[YEAR]],Brent[#All],2,0)</f>
        <v>94.25333333333333</v>
      </c>
      <c r="M140">
        <f>IFERROR(EjercicioCalculos[[#This Row],[NET_INCOME]]/EjercicioCalculos[[#This Row],[TOTAL_ASSETS]],"")</f>
        <v>0.10437770606148766</v>
      </c>
      <c r="N140">
        <f>IFERROR(EjercicioCalculos[[#This Row],[NET_INCOME]]/EjercicioCalculos[[#This Row],[TOTAL_EQUITY]],"")</f>
        <v>0.27747080053697964</v>
      </c>
      <c r="O140">
        <f>IFERROR(EjercicioCalculos[[#This Row],[EBITDA]]/EjercicioCalculos[[#This Row],[REVENUE]],"")</f>
        <v>0.45334415129502281</v>
      </c>
      <c r="P140">
        <f>IFERROR(EjercicioCalculos[[#This Row],[TOTAL_DEBT]]/EjercicioCalculos[[#This Row],[TOTAL_EQUITY]],"")</f>
        <v>0.81592406303923426</v>
      </c>
      <c r="Q140">
        <f>IFERROR(EjercicioCalculos[[#This Row],[TOTAL_DEBT]]-EjercicioCalculos[[#This Row],[CASH]],"")</f>
        <v>84010.4</v>
      </c>
      <c r="R140">
        <f>IFERROR(EjercicioCalculos[[#This Row],[NET_DEBT]]/EjercicioCalculos[[#This Row],[EBITDA]],"")</f>
        <v>1.0554782401777607</v>
      </c>
      <c r="S140">
        <f>IFERROR(LN(EjercicioCalculos[[#This Row],[TOTAL_ASSETS]]),"")</f>
        <v>12.716113061100881</v>
      </c>
      <c r="T140">
        <f>IFERROR(EjercicioCalculos[[#This Row],[CASH]]/EjercicioCalculos[[#This Row],[TOTAL_ASSETS]],"")</f>
        <v>5.4701435156454301E-2</v>
      </c>
      <c r="U140">
        <f>IF(EjercicioCalculos[[#This Row],[YEAR]]=2008,1,0)</f>
        <v>0</v>
      </c>
      <c r="V140">
        <f>IF(OR(EjercicioCalculos[[#This Row],[YEAR]]=2015,EjercicioCalculos[[#This Row],[YEAR]]=2016),1,0)</f>
        <v>0</v>
      </c>
      <c r="W140">
        <f>IF(EjercicioCalculos[[#This Row],[YEAR]]=2020,1,0)</f>
        <v>0</v>
      </c>
      <c r="X140">
        <f>IFERROR(EjercicioCalculos[[#This Row],[DE_RATIO]]*EjercicioCalculos[[#This Row],[SHOCK2008]],"")</f>
        <v>0</v>
      </c>
      <c r="Y140">
        <f>IFERROR(EjercicioCalculos[[#This Row],[SHOCK1516]]*EjercicioCalculos[[#This Row],[DE_RATIO]],"")</f>
        <v>0</v>
      </c>
      <c r="Z140">
        <f>IFERROR(EjercicioCalculos[[#This Row],[SHOCK2020]]*EjercicioCalculos[[#This Row],[DE_RATIO]],"")</f>
        <v>0</v>
      </c>
    </row>
    <row r="141" spans="1:26" x14ac:dyDescent="0.2">
      <c r="A141" t="str">
        <f>EjercicioCalculos[[#This Row],[FIRM]]&amp;EjercicioCalculos[[#This Row],[YEAR]]</f>
        <v>Ecopetrol2021</v>
      </c>
      <c r="B141" t="str">
        <f>PANEL_BASE!A139</f>
        <v>Ecopetrol</v>
      </c>
      <c r="C141">
        <f>PANEL_BASE!B139</f>
        <v>2021</v>
      </c>
      <c r="D141">
        <f>VLOOKUP($B141&amp;$C141,Empresas_Valores[#All],_xlfn.XLOOKUP(D$3,RAW_EMPRESAS!$A$2:$K$2,RAW_EMPRESAS!$A$1:$K$1,0,0),0)</f>
        <v>119445.6</v>
      </c>
      <c r="E141">
        <f>VLOOKUP($B141&amp;$C141,Empresas_Valores[#All],_xlfn.XLOOKUP(E$3,RAW_EMPRESAS!$A$2:$K$2,RAW_EMPRESAS!$A$1:$K$1,0,0),0)</f>
        <v>51814.91</v>
      </c>
      <c r="F141">
        <f>VLOOKUP($B141&amp;$C141,Empresas_Valores[#All],_xlfn.XLOOKUP(F$3,RAW_EMPRESAS!$A$2:$K$2,RAW_EMPRESAS!$A$1:$K$1,0,0),0)</f>
        <v>20343.89</v>
      </c>
      <c r="G141">
        <f>VLOOKUP($B141&amp;$C141,Empresas_Valores[#All],_xlfn.XLOOKUP(G$3,RAW_EMPRESAS!$A$2:$K$2,RAW_EMPRESAS!$A$1:$K$1,0,0),0)</f>
        <v>315154.59999999998</v>
      </c>
      <c r="H141">
        <f>VLOOKUP($B141&amp;$C141,Empresas_Valores[#All],_xlfn.XLOOKUP(H$3,RAW_EMPRESAS!$A$2:$K$2,RAW_EMPRESAS!$A$1:$K$1,0,0),0)</f>
        <v>117758.9</v>
      </c>
      <c r="I141">
        <f>VLOOKUP($B141&amp;$C141,Empresas_Valores[#All],_xlfn.XLOOKUP(I$3,RAW_EMPRESAS!$A$2:$K$2,RAW_EMPRESAS!$A$1:$K$1,0,0),0)</f>
        <v>111611</v>
      </c>
      <c r="J141">
        <f>VLOOKUP($B141&amp;$C141,Empresas_Valores[#All],_xlfn.XLOOKUP(J$3,RAW_EMPRESAS!$A$2:$K$2,RAW_EMPRESAS!$A$1:$K$1,0,0),0)</f>
        <v>21030.17</v>
      </c>
      <c r="K141">
        <f>VLOOKUP($B141&amp;$C141,Empresas_Valores[#All],_xlfn.XLOOKUP(K$3,RAW_EMPRESAS!$A$2:$K$2,RAW_EMPRESAS!$A$1:$K$1,0,0),0)</f>
        <v>27874.955478504162</v>
      </c>
      <c r="L141" s="14">
        <f>VLOOKUP(EjercicioCalculos[[#This Row],[YEAR]],Brent[#All],2,0)</f>
        <v>68.231666666666669</v>
      </c>
      <c r="M141">
        <f>IFERROR(EjercicioCalculos[[#This Row],[NET_INCOME]]/EjercicioCalculos[[#This Row],[TOTAL_ASSETS]],"")</f>
        <v>6.4552096018906283E-2</v>
      </c>
      <c r="N141">
        <f>IFERROR(EjercicioCalculos[[#This Row],[NET_INCOME]]/EjercicioCalculos[[#This Row],[TOTAL_EQUITY]],"")</f>
        <v>0.17275883181653362</v>
      </c>
      <c r="O141">
        <f>IFERROR(EjercicioCalculos[[#This Row],[EBITDA]]/EjercicioCalculos[[#This Row],[REVENUE]],"")</f>
        <v>0.43379504979672756</v>
      </c>
      <c r="P141">
        <f>IFERROR(EjercicioCalculos[[#This Row],[TOTAL_DEBT]]/EjercicioCalculos[[#This Row],[TOTAL_EQUITY]],"")</f>
        <v>0.9477924810778634</v>
      </c>
      <c r="Q141">
        <f>IFERROR(EjercicioCalculos[[#This Row],[TOTAL_DEBT]]-EjercicioCalculos[[#This Row],[CASH]],"")</f>
        <v>90580.83</v>
      </c>
      <c r="R141">
        <f>IFERROR(EjercicioCalculos[[#This Row],[NET_DEBT]]/EjercicioCalculos[[#This Row],[EBITDA]],"")</f>
        <v>1.7481614847926976</v>
      </c>
      <c r="S141">
        <f>IFERROR(LN(EjercicioCalculos[[#This Row],[TOTAL_ASSETS]]),"")</f>
        <v>12.660818591058753</v>
      </c>
      <c r="T141">
        <f>IFERROR(EjercicioCalculos[[#This Row],[CASH]]/EjercicioCalculos[[#This Row],[TOTAL_ASSETS]],"")</f>
        <v>6.6729693934342069E-2</v>
      </c>
      <c r="U141">
        <f>IF(EjercicioCalculos[[#This Row],[YEAR]]=2008,1,0)</f>
        <v>0</v>
      </c>
      <c r="V141">
        <f>IF(OR(EjercicioCalculos[[#This Row],[YEAR]]=2015,EjercicioCalculos[[#This Row],[YEAR]]=2016),1,0)</f>
        <v>0</v>
      </c>
      <c r="W141">
        <f>IF(EjercicioCalculos[[#This Row],[YEAR]]=2020,1,0)</f>
        <v>0</v>
      </c>
      <c r="X141">
        <f>IFERROR(EjercicioCalculos[[#This Row],[DE_RATIO]]*EjercicioCalculos[[#This Row],[SHOCK2008]],"")</f>
        <v>0</v>
      </c>
      <c r="Y141">
        <f>IFERROR(EjercicioCalculos[[#This Row],[SHOCK1516]]*EjercicioCalculos[[#This Row],[DE_RATIO]],"")</f>
        <v>0</v>
      </c>
      <c r="Z141">
        <f>IFERROR(EjercicioCalculos[[#This Row],[SHOCK2020]]*EjercicioCalculos[[#This Row],[DE_RATIO]],"")</f>
        <v>0</v>
      </c>
    </row>
    <row r="142" spans="1:26" x14ac:dyDescent="0.2">
      <c r="A142" t="str">
        <f>EjercicioCalculos[[#This Row],[FIRM]]&amp;EjercicioCalculos[[#This Row],[YEAR]]</f>
        <v>Ecopetrol2020</v>
      </c>
      <c r="B142" t="str">
        <f>PANEL_BASE!A140</f>
        <v>Ecopetrol</v>
      </c>
      <c r="C142">
        <f>PANEL_BASE!B140</f>
        <v>2020</v>
      </c>
      <c r="D142">
        <f>VLOOKUP($B142&amp;$C142,Empresas_Valores[#All],_xlfn.XLOOKUP(D$3,RAW_EMPRESAS!$A$2:$K$2,RAW_EMPRESAS!$A$1:$K$1,0,0),0)</f>
        <v>65290.41</v>
      </c>
      <c r="E142">
        <f>VLOOKUP($B142&amp;$C142,Empresas_Valores[#All],_xlfn.XLOOKUP(E$3,RAW_EMPRESAS!$A$2:$K$2,RAW_EMPRESAS!$A$1:$K$1,0,0),0)</f>
        <v>21458.19</v>
      </c>
      <c r="F142">
        <f>VLOOKUP($B142&amp;$C142,Empresas_Valores[#All],_xlfn.XLOOKUP(F$3,RAW_EMPRESAS!$A$2:$K$2,RAW_EMPRESAS!$A$1:$K$1,0,0),0)</f>
        <v>2062.6799999999998</v>
      </c>
      <c r="G142">
        <f>VLOOKUP($B142&amp;$C142,Empresas_Valores[#All],_xlfn.XLOOKUP(G$3,RAW_EMPRESAS!$A$2:$K$2,RAW_EMPRESAS!$A$1:$K$1,0,0),0)</f>
        <v>179002.4</v>
      </c>
      <c r="H142">
        <f>VLOOKUP($B142&amp;$C142,Empresas_Valores[#All],_xlfn.XLOOKUP(H$3,RAW_EMPRESAS!$A$2:$K$2,RAW_EMPRESAS!$A$1:$K$1,0,0),0)</f>
        <v>69549.17</v>
      </c>
      <c r="I142">
        <f>VLOOKUP($B142&amp;$C142,Empresas_Valores[#All],_xlfn.XLOOKUP(I$3,RAW_EMPRESAS!$A$2:$K$2,RAW_EMPRESAS!$A$1:$K$1,0,0),0)</f>
        <v>54350.93</v>
      </c>
      <c r="J142">
        <f>VLOOKUP($B142&amp;$C142,Empresas_Valores[#All],_xlfn.XLOOKUP(J$3,RAW_EMPRESAS!$A$2:$K$2,RAW_EMPRESAS!$A$1:$K$1,0,0),0)</f>
        <v>9460.0470000000005</v>
      </c>
      <c r="K142">
        <f>VLOOKUP($B142&amp;$C142,Empresas_Valores[#All],_xlfn.XLOOKUP(K$3,RAW_EMPRESAS!$A$2:$K$2,RAW_EMPRESAS!$A$1:$K$1,0,0),0)</f>
        <v>25047.479447414793</v>
      </c>
      <c r="L142" s="14">
        <f>VLOOKUP(EjercicioCalculos[[#This Row],[YEAR]],Brent[#All],2,0)</f>
        <v>38.578333333333333</v>
      </c>
      <c r="M142">
        <f>IFERROR(EjercicioCalculos[[#This Row],[NET_INCOME]]/EjercicioCalculos[[#This Row],[TOTAL_ASSETS]],"")</f>
        <v>1.1523197454335807E-2</v>
      </c>
      <c r="N142">
        <f>IFERROR(EjercicioCalculos[[#This Row],[NET_INCOME]]/EjercicioCalculos[[#This Row],[TOTAL_EQUITY]],"")</f>
        <v>2.9657866513719718E-2</v>
      </c>
      <c r="O142">
        <f>IFERROR(EjercicioCalculos[[#This Row],[EBITDA]]/EjercicioCalculos[[#This Row],[REVENUE]],"")</f>
        <v>0.32865760836851843</v>
      </c>
      <c r="P142">
        <f>IFERROR(EjercicioCalculos[[#This Row],[TOTAL_DEBT]]/EjercicioCalculos[[#This Row],[TOTAL_EQUITY]],"")</f>
        <v>0.78147489035455064</v>
      </c>
      <c r="Q142">
        <f>IFERROR(EjercicioCalculos[[#This Row],[TOTAL_DEBT]]-EjercicioCalculos[[#This Row],[CASH]],"")</f>
        <v>44890.883000000002</v>
      </c>
      <c r="R142">
        <f>IFERROR(EjercicioCalculos[[#This Row],[NET_DEBT]]/EjercicioCalculos[[#This Row],[EBITDA]],"")</f>
        <v>2.09201628841948</v>
      </c>
      <c r="S142">
        <f>IFERROR(LN(EjercicioCalculos[[#This Row],[TOTAL_ASSETS]]),"")</f>
        <v>12.095154492554236</v>
      </c>
      <c r="T142">
        <f>IFERROR(EjercicioCalculos[[#This Row],[CASH]]/EjercicioCalculos[[#This Row],[TOTAL_ASSETS]],"")</f>
        <v>5.2848715994869344E-2</v>
      </c>
      <c r="U142">
        <f>IF(EjercicioCalculos[[#This Row],[YEAR]]=2008,1,0)</f>
        <v>0</v>
      </c>
      <c r="V142">
        <f>IF(OR(EjercicioCalculos[[#This Row],[YEAR]]=2015,EjercicioCalculos[[#This Row],[YEAR]]=2016),1,0)</f>
        <v>0</v>
      </c>
      <c r="W142">
        <f>IF(EjercicioCalculos[[#This Row],[YEAR]]=2020,1,0)</f>
        <v>1</v>
      </c>
      <c r="X142">
        <f>IFERROR(EjercicioCalculos[[#This Row],[DE_RATIO]]*EjercicioCalculos[[#This Row],[SHOCK2008]],"")</f>
        <v>0</v>
      </c>
      <c r="Y142">
        <f>IFERROR(EjercicioCalculos[[#This Row],[SHOCK1516]]*EjercicioCalculos[[#This Row],[DE_RATIO]],"")</f>
        <v>0</v>
      </c>
      <c r="Z142">
        <f>IFERROR(EjercicioCalculos[[#This Row],[SHOCK2020]]*EjercicioCalculos[[#This Row],[DE_RATIO]],"")</f>
        <v>0.78147489035455064</v>
      </c>
    </row>
    <row r="143" spans="1:26" x14ac:dyDescent="0.2">
      <c r="A143" t="str">
        <f>EjercicioCalculos[[#This Row],[FIRM]]&amp;EjercicioCalculos[[#This Row],[YEAR]]</f>
        <v>Ecopetrol2019</v>
      </c>
      <c r="B143" t="str">
        <f>PANEL_BASE!A141</f>
        <v>Ecopetrol</v>
      </c>
      <c r="C143">
        <f>PANEL_BASE!B141</f>
        <v>2019</v>
      </c>
      <c r="D143">
        <f>VLOOKUP($B143&amp;$C143,Empresas_Valores[#All],_xlfn.XLOOKUP(D$3,RAW_EMPRESAS!$A$2:$K$2,RAW_EMPRESAS!$A$1:$K$1,0,0),0)</f>
        <v>100083.9</v>
      </c>
      <c r="E143">
        <f>VLOOKUP($B143&amp;$C143,Empresas_Valores[#All],_xlfn.XLOOKUP(E$3,RAW_EMPRESAS!$A$2:$K$2,RAW_EMPRESAS!$A$1:$K$1,0,0),0)</f>
        <v>41453.910000000003</v>
      </c>
      <c r="F143">
        <f>VLOOKUP($B143&amp;$C143,Empresas_Valores[#All],_xlfn.XLOOKUP(F$3,RAW_EMPRESAS!$A$2:$K$2,RAW_EMPRESAS!$A$1:$K$1,0,0),0)</f>
        <v>19241.62</v>
      </c>
      <c r="G143">
        <f>VLOOKUP($B143&amp;$C143,Empresas_Valores[#All],_xlfn.XLOOKUP(G$3,RAW_EMPRESAS!$A$2:$K$2,RAW_EMPRESAS!$A$1:$K$1,0,0),0)</f>
        <v>187446.39999999999</v>
      </c>
      <c r="H143">
        <f>VLOOKUP($B143&amp;$C143,Empresas_Valores[#All],_xlfn.XLOOKUP(H$3,RAW_EMPRESAS!$A$2:$K$2,RAW_EMPRESAS!$A$1:$K$1,0,0),0)</f>
        <v>81524.28</v>
      </c>
      <c r="I143">
        <f>VLOOKUP($B143&amp;$C143,Empresas_Valores[#All],_xlfn.XLOOKUP(I$3,RAW_EMPRESAS!$A$2:$K$2,RAW_EMPRESAS!$A$1:$K$1,0,0),0)</f>
        <v>46517.75</v>
      </c>
      <c r="J143">
        <f>VLOOKUP($B143&amp;$C143,Empresas_Valores[#All],_xlfn.XLOOKUP(J$3,RAW_EMPRESAS!$A$2:$K$2,RAW_EMPRESAS!$A$1:$K$1,0,0),0)</f>
        <v>12179.69</v>
      </c>
      <c r="K143">
        <f>VLOOKUP($B143&amp;$C143,Empresas_Valores[#All],_xlfn.XLOOKUP(K$3,RAW_EMPRESAS!$A$2:$K$2,RAW_EMPRESAS!$A$1:$K$1,0,0),0)</f>
        <v>33396.544145877058</v>
      </c>
      <c r="L143" s="14">
        <f>VLOOKUP(EjercicioCalculos[[#This Row],[YEAR]],Brent[#All],2,0)</f>
        <v>57.310833333333328</v>
      </c>
      <c r="M143">
        <f>IFERROR(EjercicioCalculos[[#This Row],[NET_INCOME]]/EjercicioCalculos[[#This Row],[TOTAL_ASSETS]],"")</f>
        <v>0.10265131792341704</v>
      </c>
      <c r="N143">
        <f>IFERROR(EjercicioCalculos[[#This Row],[NET_INCOME]]/EjercicioCalculos[[#This Row],[TOTAL_EQUITY]],"")</f>
        <v>0.23602318229612085</v>
      </c>
      <c r="O143">
        <f>IFERROR(EjercicioCalculos[[#This Row],[EBITDA]]/EjercicioCalculos[[#This Row],[REVENUE]],"")</f>
        <v>0.41419159325326055</v>
      </c>
      <c r="P143">
        <f>IFERROR(EjercicioCalculos[[#This Row],[TOTAL_DEBT]]/EjercicioCalculos[[#This Row],[TOTAL_EQUITY]],"")</f>
        <v>0.57059994887412679</v>
      </c>
      <c r="Q143">
        <f>IFERROR(EjercicioCalculos[[#This Row],[TOTAL_DEBT]]-EjercicioCalculos[[#This Row],[CASH]],"")</f>
        <v>34338.06</v>
      </c>
      <c r="R143">
        <f>IFERROR(EjercicioCalculos[[#This Row],[NET_DEBT]]/EjercicioCalculos[[#This Row],[EBITDA]],"")</f>
        <v>0.82834309236450787</v>
      </c>
      <c r="S143">
        <f>IFERROR(LN(EjercicioCalculos[[#This Row],[TOTAL_ASSETS]]),"")</f>
        <v>12.141248216858271</v>
      </c>
      <c r="T143">
        <f>IFERROR(EjercicioCalculos[[#This Row],[CASH]]/EjercicioCalculos[[#This Row],[TOTAL_ASSETS]],"")</f>
        <v>6.4976921402598295E-2</v>
      </c>
      <c r="U143">
        <f>IF(EjercicioCalculos[[#This Row],[YEAR]]=2008,1,0)</f>
        <v>0</v>
      </c>
      <c r="V143">
        <f>IF(OR(EjercicioCalculos[[#This Row],[YEAR]]=2015,EjercicioCalculos[[#This Row],[YEAR]]=2016),1,0)</f>
        <v>0</v>
      </c>
      <c r="W143">
        <f>IF(EjercicioCalculos[[#This Row],[YEAR]]=2020,1,0)</f>
        <v>0</v>
      </c>
      <c r="X143">
        <f>IFERROR(EjercicioCalculos[[#This Row],[DE_RATIO]]*EjercicioCalculos[[#This Row],[SHOCK2008]],"")</f>
        <v>0</v>
      </c>
      <c r="Y143">
        <f>IFERROR(EjercicioCalculos[[#This Row],[SHOCK1516]]*EjercicioCalculos[[#This Row],[DE_RATIO]],"")</f>
        <v>0</v>
      </c>
      <c r="Z143">
        <f>IFERROR(EjercicioCalculos[[#This Row],[SHOCK2020]]*EjercicioCalculos[[#This Row],[DE_RATIO]],"")</f>
        <v>0</v>
      </c>
    </row>
    <row r="144" spans="1:26" x14ac:dyDescent="0.2">
      <c r="A144" t="str">
        <f>EjercicioCalculos[[#This Row],[FIRM]]&amp;EjercicioCalculos[[#This Row],[YEAR]]</f>
        <v>Ecopetrol2018</v>
      </c>
      <c r="B144" t="str">
        <f>PANEL_BASE!A142</f>
        <v>Ecopetrol</v>
      </c>
      <c r="C144">
        <f>PANEL_BASE!B142</f>
        <v>2018</v>
      </c>
      <c r="D144">
        <f>VLOOKUP($B144&amp;$C144,Empresas_Valores[#All],_xlfn.XLOOKUP(D$3,RAW_EMPRESAS!$A$2:$K$2,RAW_EMPRESAS!$A$1:$K$1,0,0),0)</f>
        <v>109766.2</v>
      </c>
      <c r="E144">
        <f>VLOOKUP($B144&amp;$C144,Empresas_Valores[#All],_xlfn.XLOOKUP(E$3,RAW_EMPRESAS!$A$2:$K$2,RAW_EMPRESAS!$A$1:$K$1,0,0),0)</f>
        <v>48261.23</v>
      </c>
      <c r="F144">
        <f>VLOOKUP($B144&amp;$C144,Empresas_Valores[#All],_xlfn.XLOOKUP(F$3,RAW_EMPRESAS!$A$2:$K$2,RAW_EMPRESAS!$A$1:$K$1,0,0),0)</f>
        <v>18210.22</v>
      </c>
      <c r="G144">
        <f>VLOOKUP($B144&amp;$C144,Empresas_Valores[#All],_xlfn.XLOOKUP(G$3,RAW_EMPRESAS!$A$2:$K$2,RAW_EMPRESAS!$A$1:$K$1,0,0),0)</f>
        <v>199429.6</v>
      </c>
      <c r="H144">
        <f>VLOOKUP($B144&amp;$C144,Empresas_Valores[#All],_xlfn.XLOOKUP(H$3,RAW_EMPRESAS!$A$2:$K$2,RAW_EMPRESAS!$A$1:$K$1,0,0),0)</f>
        <v>91372.45</v>
      </c>
      <c r="I144">
        <f>VLOOKUP($B144&amp;$C144,Empresas_Valores[#All],_xlfn.XLOOKUP(I$3,RAW_EMPRESAS!$A$2:$K$2,RAW_EMPRESAS!$A$1:$K$1,0,0),0)</f>
        <v>54468.35</v>
      </c>
      <c r="J144">
        <f>VLOOKUP($B144&amp;$C144,Empresas_Valores[#All],_xlfn.XLOOKUP(J$3,RAW_EMPRESAS!$A$2:$K$2,RAW_EMPRESAS!$A$1:$K$1,0,0),0)</f>
        <v>18612.55</v>
      </c>
      <c r="K144">
        <f>VLOOKUP($B144&amp;$C144,Empresas_Valores[#All],_xlfn.XLOOKUP(K$3,RAW_EMPRESAS!$A$2:$K$2,RAW_EMPRESAS!$A$1:$K$1,0,0),0)</f>
        <v>34939.535434766796</v>
      </c>
      <c r="L144" s="14">
        <f>VLOOKUP(EjercicioCalculos[[#This Row],[YEAR]],Brent[#All],2,0)</f>
        <v>64.575833333333335</v>
      </c>
      <c r="M144">
        <f>IFERROR(EjercicioCalculos[[#This Row],[NET_INCOME]]/EjercicioCalculos[[#This Row],[TOTAL_ASSETS]],"")</f>
        <v>9.1311520456341486E-2</v>
      </c>
      <c r="N144">
        <f>IFERROR(EjercicioCalculos[[#This Row],[NET_INCOME]]/EjercicioCalculos[[#This Row],[TOTAL_EQUITY]],"")</f>
        <v>0.19929661511757649</v>
      </c>
      <c r="O144">
        <f>IFERROR(EjercicioCalculos[[#This Row],[EBITDA]]/EjercicioCalculos[[#This Row],[REVENUE]],"")</f>
        <v>0.43967295943560042</v>
      </c>
      <c r="P144">
        <f>IFERROR(EjercicioCalculos[[#This Row],[TOTAL_DEBT]]/EjercicioCalculos[[#This Row],[TOTAL_EQUITY]],"")</f>
        <v>0.59611348935045516</v>
      </c>
      <c r="Q144">
        <f>IFERROR(EjercicioCalculos[[#This Row],[TOTAL_DEBT]]-EjercicioCalculos[[#This Row],[CASH]],"")</f>
        <v>35855.800000000003</v>
      </c>
      <c r="R144">
        <f>IFERROR(EjercicioCalculos[[#This Row],[NET_DEBT]]/EjercicioCalculos[[#This Row],[EBITDA]],"")</f>
        <v>0.74295246930092751</v>
      </c>
      <c r="S144">
        <f>IFERROR(LN(EjercicioCalculos[[#This Row],[TOTAL_ASSETS]]),"")</f>
        <v>12.203216570828964</v>
      </c>
      <c r="T144">
        <f>IFERROR(EjercicioCalculos[[#This Row],[CASH]]/EjercicioCalculos[[#This Row],[TOTAL_ASSETS]],"")</f>
        <v>9.3328924091508975E-2</v>
      </c>
      <c r="U144">
        <f>IF(EjercicioCalculos[[#This Row],[YEAR]]=2008,1,0)</f>
        <v>0</v>
      </c>
      <c r="V144">
        <f>IF(OR(EjercicioCalculos[[#This Row],[YEAR]]=2015,EjercicioCalculos[[#This Row],[YEAR]]=2016),1,0)</f>
        <v>0</v>
      </c>
      <c r="W144">
        <f>IF(EjercicioCalculos[[#This Row],[YEAR]]=2020,1,0)</f>
        <v>0</v>
      </c>
      <c r="X144">
        <f>IFERROR(EjercicioCalculos[[#This Row],[DE_RATIO]]*EjercicioCalculos[[#This Row],[SHOCK2008]],"")</f>
        <v>0</v>
      </c>
      <c r="Y144">
        <f>IFERROR(EjercicioCalculos[[#This Row],[SHOCK1516]]*EjercicioCalculos[[#This Row],[DE_RATIO]],"")</f>
        <v>0</v>
      </c>
      <c r="Z144">
        <f>IFERROR(EjercicioCalculos[[#This Row],[SHOCK2020]]*EjercicioCalculos[[#This Row],[DE_RATIO]],"")</f>
        <v>0</v>
      </c>
    </row>
    <row r="145" spans="1:26" x14ac:dyDescent="0.2">
      <c r="A145" t="str">
        <f>EjercicioCalculos[[#This Row],[FIRM]]&amp;EjercicioCalculos[[#This Row],[YEAR]]</f>
        <v>Ecopetrol2017</v>
      </c>
      <c r="B145" t="str">
        <f>PANEL_BASE!A143</f>
        <v>Ecopetrol</v>
      </c>
      <c r="C145">
        <f>PANEL_BASE!B143</f>
        <v>2017</v>
      </c>
      <c r="D145">
        <f>VLOOKUP($B145&amp;$C145,Empresas_Valores[#All],_xlfn.XLOOKUP(D$3,RAW_EMPRESAS!$A$2:$K$2,RAW_EMPRESAS!$A$1:$K$1,0,0),0)</f>
        <v>83931.34</v>
      </c>
      <c r="E145">
        <f>VLOOKUP($B145&amp;$C145,Empresas_Valores[#All],_xlfn.XLOOKUP(E$3,RAW_EMPRESAS!$A$2:$K$2,RAW_EMPRESAS!$A$1:$K$1,0,0),0)</f>
        <v>36679.800000000003</v>
      </c>
      <c r="F145">
        <f>VLOOKUP($B145&amp;$C145,Empresas_Valores[#All],_xlfn.XLOOKUP(F$3,RAW_EMPRESAS!$A$2:$K$2,RAW_EMPRESAS!$A$1:$K$1,0,0),0)</f>
        <v>10767.81</v>
      </c>
      <c r="G145">
        <f>VLOOKUP($B145&amp;$C145,Empresas_Valores[#All],_xlfn.XLOOKUP(G$3,RAW_EMPRESAS!$A$2:$K$2,RAW_EMPRESAS!$A$1:$K$1,0,0),0)</f>
        <v>176771.1</v>
      </c>
      <c r="H145">
        <f>VLOOKUP($B145&amp;$C145,Empresas_Valores[#All],_xlfn.XLOOKUP(H$3,RAW_EMPRESAS!$A$2:$K$2,RAW_EMPRESAS!$A$1:$K$1,0,0),0)</f>
        <v>72323.55</v>
      </c>
      <c r="I145">
        <f>VLOOKUP($B145&amp;$C145,Empresas_Valores[#All],_xlfn.XLOOKUP(I$3,RAW_EMPRESAS!$A$2:$K$2,RAW_EMPRESAS!$A$1:$K$1,0,0),0)</f>
        <v>57605</v>
      </c>
      <c r="J145">
        <f>VLOOKUP($B145&amp;$C145,Empresas_Valores[#All],_xlfn.XLOOKUP(J$3,RAW_EMPRESAS!$A$2:$K$2,RAW_EMPRESAS!$A$1:$K$1,0,0),0)</f>
        <v>16370.64</v>
      </c>
      <c r="K145">
        <f>VLOOKUP($B145&amp;$C145,Empresas_Valores[#All],_xlfn.XLOOKUP(K$3,RAW_EMPRESAS!$A$2:$K$2,RAW_EMPRESAS!$A$1:$K$1,0,0),0)</f>
        <v>16081.292976239292</v>
      </c>
      <c r="L145" s="14">
        <f>VLOOKUP(EjercicioCalculos[[#This Row],[YEAR]],Brent[#All],2,0)</f>
        <v>51.855833333333329</v>
      </c>
      <c r="M145">
        <f>IFERROR(EjercicioCalculos[[#This Row],[NET_INCOME]]/EjercicioCalculos[[#This Row],[TOTAL_ASSETS]],"")</f>
        <v>6.0913859788166727E-2</v>
      </c>
      <c r="N145">
        <f>IFERROR(EjercicioCalculos[[#This Row],[NET_INCOME]]/EjercicioCalculos[[#This Row],[TOTAL_EQUITY]],"")</f>
        <v>0.14888386977685691</v>
      </c>
      <c r="O145">
        <f>IFERROR(EjercicioCalculos[[#This Row],[EBITDA]]/EjercicioCalculos[[#This Row],[REVENUE]],"")</f>
        <v>0.43702149876315577</v>
      </c>
      <c r="P145">
        <f>IFERROR(EjercicioCalculos[[#This Row],[TOTAL_DEBT]]/EjercicioCalculos[[#This Row],[TOTAL_EQUITY]],"")</f>
        <v>0.79649021653389518</v>
      </c>
      <c r="Q145">
        <f>IFERROR(EjercicioCalculos[[#This Row],[TOTAL_DEBT]]-EjercicioCalculos[[#This Row],[CASH]],"")</f>
        <v>41234.36</v>
      </c>
      <c r="R145">
        <f>IFERROR(EjercicioCalculos[[#This Row],[NET_DEBT]]/EjercicioCalculos[[#This Row],[EBITDA]],"")</f>
        <v>1.1241707970054362</v>
      </c>
      <c r="S145">
        <f>IFERROR(LN(EjercicioCalculos[[#This Row],[TOTAL_ASSETS]]),"")</f>
        <v>12.082610954285926</v>
      </c>
      <c r="T145">
        <f>IFERROR(EjercicioCalculos[[#This Row],[CASH]]/EjercicioCalculos[[#This Row],[TOTAL_ASSETS]],"")</f>
        <v>9.2609255698471074E-2</v>
      </c>
      <c r="U145">
        <f>IF(EjercicioCalculos[[#This Row],[YEAR]]=2008,1,0)</f>
        <v>0</v>
      </c>
      <c r="V145">
        <f>IF(OR(EjercicioCalculos[[#This Row],[YEAR]]=2015,EjercicioCalculos[[#This Row],[YEAR]]=2016),1,0)</f>
        <v>0</v>
      </c>
      <c r="W145">
        <f>IF(EjercicioCalculos[[#This Row],[YEAR]]=2020,1,0)</f>
        <v>0</v>
      </c>
      <c r="X145">
        <f>IFERROR(EjercicioCalculos[[#This Row],[DE_RATIO]]*EjercicioCalculos[[#This Row],[SHOCK2008]],"")</f>
        <v>0</v>
      </c>
      <c r="Y145">
        <f>IFERROR(EjercicioCalculos[[#This Row],[SHOCK1516]]*EjercicioCalculos[[#This Row],[DE_RATIO]],"")</f>
        <v>0</v>
      </c>
      <c r="Z145">
        <f>IFERROR(EjercicioCalculos[[#This Row],[SHOCK2020]]*EjercicioCalculos[[#This Row],[DE_RATIO]],"")</f>
        <v>0</v>
      </c>
    </row>
    <row r="146" spans="1:26" x14ac:dyDescent="0.2">
      <c r="A146" t="str">
        <f>EjercicioCalculos[[#This Row],[FIRM]]&amp;EjercicioCalculos[[#This Row],[YEAR]]</f>
        <v>Ecopetrol2016</v>
      </c>
      <c r="B146" t="str">
        <f>PANEL_BASE!A144</f>
        <v>Ecopetrol</v>
      </c>
      <c r="C146">
        <f>PANEL_BASE!B144</f>
        <v>2016</v>
      </c>
      <c r="D146">
        <f>VLOOKUP($B146&amp;$C146,Empresas_Valores[#All],_xlfn.XLOOKUP(D$3,RAW_EMPRESAS!$A$2:$K$2,RAW_EMPRESAS!$A$1:$K$1,0,0),0)</f>
        <v>63031.23</v>
      </c>
      <c r="E146">
        <f>VLOOKUP($B146&amp;$C146,Empresas_Valores[#All],_xlfn.XLOOKUP(E$3,RAW_EMPRESAS!$A$2:$K$2,RAW_EMPRESAS!$A$1:$K$1,0,0),0)</f>
        <v>21465.01</v>
      </c>
      <c r="F146">
        <f>VLOOKUP($B146&amp;$C146,Empresas_Valores[#All],_xlfn.XLOOKUP(F$3,RAW_EMPRESAS!$A$2:$K$2,RAW_EMPRESAS!$A$1:$K$1,0,0),0)</f>
        <v>3182.2449999999999</v>
      </c>
      <c r="G146">
        <f>VLOOKUP($B146&amp;$C146,Empresas_Valores[#All],_xlfn.XLOOKUP(G$3,RAW_EMPRESAS!$A$2:$K$2,RAW_EMPRESAS!$A$1:$K$1,0,0),0)</f>
        <v>156569.29999999999</v>
      </c>
      <c r="H146">
        <f>VLOOKUP($B146&amp;$C146,Empresas_Valores[#All],_xlfn.XLOOKUP(H$3,RAW_EMPRESAS!$A$2:$K$2,RAW_EMPRESAS!$A$1:$K$1,0,0),0)</f>
        <v>56628.65</v>
      </c>
      <c r="I146">
        <f>VLOOKUP($B146&amp;$C146,Empresas_Valores[#All],_xlfn.XLOOKUP(I$3,RAW_EMPRESAS!$A$2:$K$2,RAW_EMPRESAS!$A$1:$K$1,0,0),0)</f>
        <v>62524.57</v>
      </c>
      <c r="J146">
        <f>VLOOKUP($B146&amp;$C146,Empresas_Valores[#All],_xlfn.XLOOKUP(J$3,RAW_EMPRESAS!$A$2:$K$2,RAW_EMPRESAS!$A$1:$K$1,0,0),0)</f>
        <v>17910.900000000001</v>
      </c>
      <c r="K146">
        <f>VLOOKUP($B146&amp;$C146,Empresas_Valores[#All],_xlfn.XLOOKUP(K$3,RAW_EMPRESAS!$A$2:$K$2,RAW_EMPRESAS!$A$1:$K$1,0,0),0)</f>
        <v>13741.874853953626</v>
      </c>
      <c r="L146" s="14">
        <f>VLOOKUP(EjercicioCalculos[[#This Row],[YEAR]],Brent[#All],2,0)</f>
        <v>44.218333333333334</v>
      </c>
      <c r="M146">
        <f>IFERROR(EjercicioCalculos[[#This Row],[NET_INCOME]]/EjercicioCalculos[[#This Row],[TOTAL_ASSETS]],"")</f>
        <v>2.0324833795641931E-2</v>
      </c>
      <c r="N146">
        <f>IFERROR(EjercicioCalculos[[#This Row],[NET_INCOME]]/EjercicioCalculos[[#This Row],[TOTAL_EQUITY]],"")</f>
        <v>5.6194964916168759E-2</v>
      </c>
      <c r="O146">
        <f>IFERROR(EjercicioCalculos[[#This Row],[EBITDA]]/EjercicioCalculos[[#This Row],[REVENUE]],"")</f>
        <v>0.3405456311101655</v>
      </c>
      <c r="P146">
        <f>IFERROR(EjercicioCalculos[[#This Row],[TOTAL_DEBT]]/EjercicioCalculos[[#This Row],[TOTAL_EQUITY]],"")</f>
        <v>1.1041154963079642</v>
      </c>
      <c r="Q146">
        <f>IFERROR(EjercicioCalculos[[#This Row],[TOTAL_DEBT]]-EjercicioCalculos[[#This Row],[CASH]],"")</f>
        <v>44613.67</v>
      </c>
      <c r="R146">
        <f>IFERROR(EjercicioCalculos[[#This Row],[NET_DEBT]]/EjercicioCalculos[[#This Row],[EBITDA]],"")</f>
        <v>2.0784369539077785</v>
      </c>
      <c r="S146">
        <f>IFERROR(LN(EjercicioCalculos[[#This Row],[TOTAL_ASSETS]]),"")</f>
        <v>11.961254002451863</v>
      </c>
      <c r="T146">
        <f>IFERROR(EjercicioCalculos[[#This Row],[CASH]]/EjercicioCalculos[[#This Row],[TOTAL_ASSETS]],"")</f>
        <v>0.11439598950752161</v>
      </c>
      <c r="U146">
        <f>IF(EjercicioCalculos[[#This Row],[YEAR]]=2008,1,0)</f>
        <v>0</v>
      </c>
      <c r="V146">
        <f>IF(OR(EjercicioCalculos[[#This Row],[YEAR]]=2015,EjercicioCalculos[[#This Row],[YEAR]]=2016),1,0)</f>
        <v>1</v>
      </c>
      <c r="W146">
        <f>IF(EjercicioCalculos[[#This Row],[YEAR]]=2020,1,0)</f>
        <v>0</v>
      </c>
      <c r="X146">
        <f>IFERROR(EjercicioCalculos[[#This Row],[DE_RATIO]]*EjercicioCalculos[[#This Row],[SHOCK2008]],"")</f>
        <v>0</v>
      </c>
      <c r="Y146">
        <f>IFERROR(EjercicioCalculos[[#This Row],[SHOCK1516]]*EjercicioCalculos[[#This Row],[DE_RATIO]],"")</f>
        <v>1.1041154963079642</v>
      </c>
      <c r="Z146">
        <f>IFERROR(EjercicioCalculos[[#This Row],[SHOCK2020]]*EjercicioCalculos[[#This Row],[DE_RATIO]],"")</f>
        <v>0</v>
      </c>
    </row>
    <row r="147" spans="1:26" x14ac:dyDescent="0.2">
      <c r="A147" t="str">
        <f>EjercicioCalculos[[#This Row],[FIRM]]&amp;EjercicioCalculos[[#This Row],[YEAR]]</f>
        <v>Ecopetrol2015</v>
      </c>
      <c r="B147" t="str">
        <f>PANEL_BASE!A145</f>
        <v>Ecopetrol</v>
      </c>
      <c r="C147">
        <f>PANEL_BASE!B145</f>
        <v>2015</v>
      </c>
      <c r="D147">
        <f>VLOOKUP($B147&amp;$C147,Empresas_Valores[#All],_xlfn.XLOOKUP(D$3,RAW_EMPRESAS!$A$2:$K$2,RAW_EMPRESAS!$A$1:$K$1,0,0),0)</f>
        <v>20938.91</v>
      </c>
      <c r="E147">
        <f>VLOOKUP($B147&amp;$C147,Empresas_Valores[#All],_xlfn.XLOOKUP(E$3,RAW_EMPRESAS!$A$2:$K$2,RAW_EMPRESAS!$A$1:$K$1,0,0),0)</f>
        <v>3560.61</v>
      </c>
      <c r="F147">
        <f>VLOOKUP($B147&amp;$C147,Empresas_Valores[#All],_xlfn.XLOOKUP(F$3,RAW_EMPRESAS!$A$2:$K$2,RAW_EMPRESAS!$A$1:$K$1,0,0),0)</f>
        <v>-2877.5439999999999</v>
      </c>
      <c r="G147">
        <f>VLOOKUP($B147&amp;$C147,Empresas_Valores[#All],_xlfn.XLOOKUP(G$3,RAW_EMPRESAS!$A$2:$K$2,RAW_EMPRESAS!$A$1:$K$1,0,0),0)</f>
        <v>49435.28</v>
      </c>
      <c r="H147">
        <f>VLOOKUP($B147&amp;$C147,Empresas_Valores[#All],_xlfn.XLOOKUP(H$3,RAW_EMPRESAS!$A$2:$K$2,RAW_EMPRESAS!$A$1:$K$1,0,0),0)</f>
        <v>17240.38</v>
      </c>
      <c r="I147">
        <f>VLOOKUP($B147&amp;$C147,Empresas_Valores[#All],_xlfn.XLOOKUP(I$3,RAW_EMPRESAS!$A$2:$K$2,RAW_EMPRESAS!$A$1:$K$1,0,0),0)</f>
        <v>19459.89</v>
      </c>
      <c r="J147">
        <f>VLOOKUP($B147&amp;$C147,Empresas_Valores[#All],_xlfn.XLOOKUP(J$3,RAW_EMPRESAS!$A$2:$K$2,RAW_EMPRESAS!$A$1:$K$1,0,0),0)</f>
        <v>3117.2660000000001</v>
      </c>
      <c r="K147">
        <f>VLOOKUP($B147&amp;$C147,Empresas_Valores[#All],_xlfn.XLOOKUP(K$3,RAW_EMPRESAS!$A$2:$K$2,RAW_EMPRESAS!$A$1:$K$1,0,0),0)</f>
        <v>19451.549556925085</v>
      </c>
      <c r="L147" s="14">
        <f>VLOOKUP(EjercicioCalculos[[#This Row],[YEAR]],Brent[#All],2,0)</f>
        <v>49.185833333333335</v>
      </c>
      <c r="M147">
        <f>IFERROR(EjercicioCalculos[[#This Row],[NET_INCOME]]/EjercicioCalculos[[#This Row],[TOTAL_ASSETS]],"")</f>
        <v>-5.8208307912891361E-2</v>
      </c>
      <c r="N147">
        <f>IFERROR(EjercicioCalculos[[#This Row],[NET_INCOME]]/EjercicioCalculos[[#This Row],[TOTAL_EQUITY]],"")</f>
        <v>-0.16690722594281562</v>
      </c>
      <c r="O147">
        <f>IFERROR(EjercicioCalculos[[#This Row],[EBITDA]]/EjercicioCalculos[[#This Row],[REVENUE]],"")</f>
        <v>0.17004753351535493</v>
      </c>
      <c r="P147">
        <f>IFERROR(EjercicioCalculos[[#This Row],[TOTAL_DEBT]]/EjercicioCalculos[[#This Row],[TOTAL_EQUITY]],"")</f>
        <v>1.1287390417148577</v>
      </c>
      <c r="Q147">
        <f>IFERROR(EjercicioCalculos[[#This Row],[TOTAL_DEBT]]-EjercicioCalculos[[#This Row],[CASH]],"")</f>
        <v>16342.624</v>
      </c>
      <c r="R147">
        <f>IFERROR(EjercicioCalculos[[#This Row],[NET_DEBT]]/EjercicioCalculos[[#This Row],[EBITDA]],"")</f>
        <v>4.5898382580512891</v>
      </c>
      <c r="S147">
        <f>IFERROR(LN(EjercicioCalculos[[#This Row],[TOTAL_ASSETS]]),"")</f>
        <v>10.80841961831843</v>
      </c>
      <c r="T147">
        <f>IFERROR(EjercicioCalculos[[#This Row],[CASH]]/EjercicioCalculos[[#This Row],[TOTAL_ASSETS]],"")</f>
        <v>6.3057516817948647E-2</v>
      </c>
      <c r="U147">
        <f>IF(EjercicioCalculos[[#This Row],[YEAR]]=2008,1,0)</f>
        <v>0</v>
      </c>
      <c r="V147">
        <f>IF(OR(EjercicioCalculos[[#This Row],[YEAR]]=2015,EjercicioCalculos[[#This Row],[YEAR]]=2016),1,0)</f>
        <v>1</v>
      </c>
      <c r="W147">
        <f>IF(EjercicioCalculos[[#This Row],[YEAR]]=2020,1,0)</f>
        <v>0</v>
      </c>
      <c r="X147">
        <f>IFERROR(EjercicioCalculos[[#This Row],[DE_RATIO]]*EjercicioCalculos[[#This Row],[SHOCK2008]],"")</f>
        <v>0</v>
      </c>
      <c r="Y147">
        <f>IFERROR(EjercicioCalculos[[#This Row],[SHOCK1516]]*EjercicioCalculos[[#This Row],[DE_RATIO]],"")</f>
        <v>1.1287390417148577</v>
      </c>
      <c r="Z147">
        <f>IFERROR(EjercicioCalculos[[#This Row],[SHOCK2020]]*EjercicioCalculos[[#This Row],[DE_RATIO]],"")</f>
        <v>0</v>
      </c>
    </row>
    <row r="148" spans="1:26" x14ac:dyDescent="0.2">
      <c r="A148" t="str">
        <f>EjercicioCalculos[[#This Row],[FIRM]]&amp;EjercicioCalculos[[#This Row],[YEAR]]</f>
        <v>Ecopetrol2014</v>
      </c>
      <c r="B148" t="str">
        <f>PANEL_BASE!A146</f>
        <v>Ecopetrol</v>
      </c>
      <c r="C148">
        <f>PANEL_BASE!B146</f>
        <v>2014</v>
      </c>
      <c r="D148">
        <f>VLOOKUP($B148&amp;$C148,Empresas_Valores[#All],_xlfn.XLOOKUP(D$3,RAW_EMPRESAS!$A$2:$K$2,RAW_EMPRESAS!$A$1:$K$1,0,0),0)</f>
        <v>34462.67</v>
      </c>
      <c r="E148">
        <f>VLOOKUP($B148&amp;$C148,Empresas_Valores[#All],_xlfn.XLOOKUP(E$3,RAW_EMPRESAS!$A$2:$K$2,RAW_EMPRESAS!$A$1:$K$1,0,0),0)</f>
        <v>11542.68</v>
      </c>
      <c r="F148">
        <f>VLOOKUP($B148&amp;$C148,Empresas_Valores[#All],_xlfn.XLOOKUP(F$3,RAW_EMPRESAS!$A$2:$K$2,RAW_EMPRESAS!$A$1:$K$1,0,0),0)</f>
        <v>3755.1350000000002</v>
      </c>
      <c r="G148">
        <f>VLOOKUP($B148&amp;$C148,Empresas_Valores[#All],_xlfn.XLOOKUP(G$3,RAW_EMPRESAS!$A$2:$K$2,RAW_EMPRESAS!$A$1:$K$1,0,0),0)</f>
        <v>71090.649999999994</v>
      </c>
      <c r="H148">
        <f>VLOOKUP($B148&amp;$C148,Empresas_Valores[#All],_xlfn.XLOOKUP(H$3,RAW_EMPRESAS!$A$2:$K$2,RAW_EMPRESAS!$A$1:$K$1,0,0),0)</f>
        <v>36370.949999999997</v>
      </c>
      <c r="I148">
        <f>VLOOKUP($B148&amp;$C148,Empresas_Valores[#All],_xlfn.XLOOKUP(I$3,RAW_EMPRESAS!$A$2:$K$2,RAW_EMPRESAS!$A$1:$K$1,0,0),0)</f>
        <v>16929.830000000002</v>
      </c>
      <c r="J148">
        <f>VLOOKUP($B148&amp;$C148,Empresas_Valores[#All],_xlfn.XLOOKUP(J$3,RAW_EMPRESAS!$A$2:$K$2,RAW_EMPRESAS!$A$1:$K$1,0,0),0)</f>
        <v>4519.32</v>
      </c>
      <c r="K148">
        <f>VLOOKUP($B148&amp;$C148,Empresas_Valores[#All],_xlfn.XLOOKUP(K$3,RAW_EMPRESAS!$A$2:$K$2,RAW_EMPRESAS!$A$1:$K$1,0,0),0)</f>
        <v>48048.040531891253</v>
      </c>
      <c r="L148" s="14">
        <f>VLOOKUP(EjercicioCalculos[[#This Row],[YEAR]],Brent[#All],2,0)</f>
        <v>91.56</v>
      </c>
      <c r="M148">
        <f>IFERROR(EjercicioCalculos[[#This Row],[NET_INCOME]]/EjercicioCalculos[[#This Row],[TOTAL_ASSETS]],"")</f>
        <v>5.2821784580672715E-2</v>
      </c>
      <c r="N148">
        <f>IFERROR(EjercicioCalculos[[#This Row],[NET_INCOME]]/EjercicioCalculos[[#This Row],[TOTAL_EQUITY]],"")</f>
        <v>0.10324544725941996</v>
      </c>
      <c r="O148">
        <f>IFERROR(EjercicioCalculos[[#This Row],[EBITDA]]/EjercicioCalculos[[#This Row],[REVENUE]],"")</f>
        <v>0.33493284182566241</v>
      </c>
      <c r="P148">
        <f>IFERROR(EjercicioCalculos[[#This Row],[TOTAL_DEBT]]/EjercicioCalculos[[#This Row],[TOTAL_EQUITY]],"")</f>
        <v>0.46547670599750635</v>
      </c>
      <c r="Q148">
        <f>IFERROR(EjercicioCalculos[[#This Row],[TOTAL_DEBT]]-EjercicioCalculos[[#This Row],[CASH]],"")</f>
        <v>12410.510000000002</v>
      </c>
      <c r="R148">
        <f>IFERROR(EjercicioCalculos[[#This Row],[NET_DEBT]]/EjercicioCalculos[[#This Row],[EBITDA]],"")</f>
        <v>1.0751844458999125</v>
      </c>
      <c r="S148">
        <f>IFERROR(LN(EjercicioCalculos[[#This Row],[TOTAL_ASSETS]]),"")</f>
        <v>11.171711102221158</v>
      </c>
      <c r="T148">
        <f>IFERROR(EjercicioCalculos[[#This Row],[CASH]]/EjercicioCalculos[[#This Row],[TOTAL_ASSETS]],"")</f>
        <v>6.3571229127881088E-2</v>
      </c>
      <c r="U148">
        <f>IF(EjercicioCalculos[[#This Row],[YEAR]]=2008,1,0)</f>
        <v>0</v>
      </c>
      <c r="V148">
        <f>IF(OR(EjercicioCalculos[[#This Row],[YEAR]]=2015,EjercicioCalculos[[#This Row],[YEAR]]=2016),1,0)</f>
        <v>0</v>
      </c>
      <c r="W148">
        <f>IF(EjercicioCalculos[[#This Row],[YEAR]]=2020,1,0)</f>
        <v>0</v>
      </c>
      <c r="X148">
        <f>IFERROR(EjercicioCalculos[[#This Row],[DE_RATIO]]*EjercicioCalculos[[#This Row],[SHOCK2008]],"")</f>
        <v>0</v>
      </c>
      <c r="Y148">
        <f>IFERROR(EjercicioCalculos[[#This Row],[SHOCK1516]]*EjercicioCalculos[[#This Row],[DE_RATIO]],"")</f>
        <v>0</v>
      </c>
      <c r="Z148">
        <f>IFERROR(EjercicioCalculos[[#This Row],[SHOCK2020]]*EjercicioCalculos[[#This Row],[DE_RATIO]],"")</f>
        <v>0</v>
      </c>
    </row>
    <row r="149" spans="1:26" x14ac:dyDescent="0.2">
      <c r="A149" t="str">
        <f>EjercicioCalculos[[#This Row],[FIRM]]&amp;EjercicioCalculos[[#This Row],[YEAR]]</f>
        <v>Ecopetrol2013</v>
      </c>
      <c r="B149" t="str">
        <f>PANEL_BASE!A147</f>
        <v>Ecopetrol</v>
      </c>
      <c r="C149">
        <f>PANEL_BASE!B147</f>
        <v>2013</v>
      </c>
      <c r="D149">
        <f>VLOOKUP($B149&amp;$C149,Empresas_Valores[#All],_xlfn.XLOOKUP(D$3,RAW_EMPRESAS!$A$2:$K$2,RAW_EMPRESAS!$A$1:$K$1,0,0),0)</f>
        <v>38031.5</v>
      </c>
      <c r="E149">
        <f>VLOOKUP($B149&amp;$C149,Empresas_Valores[#All],_xlfn.XLOOKUP(E$3,RAW_EMPRESAS!$A$2:$K$2,RAW_EMPRESAS!$A$1:$K$1,0,0),0)</f>
        <v>13104.07</v>
      </c>
      <c r="F149">
        <f>VLOOKUP($B149&amp;$C149,Empresas_Valores[#All],_xlfn.XLOOKUP(F$3,RAW_EMPRESAS!$A$2:$K$2,RAW_EMPRESAS!$A$1:$K$1,0,0),0)</f>
        <v>7077.5119999999997</v>
      </c>
      <c r="G149">
        <f>VLOOKUP($B149&amp;$C149,Empresas_Valores[#All],_xlfn.XLOOKUP(G$3,RAW_EMPRESAS!$A$2:$K$2,RAW_EMPRESAS!$A$1:$K$1,0,0),0)</f>
        <v>71511.12</v>
      </c>
      <c r="H149">
        <f>VLOOKUP($B149&amp;$C149,Empresas_Valores[#All],_xlfn.XLOOKUP(H$3,RAW_EMPRESAS!$A$2:$K$2,RAW_EMPRESAS!$A$1:$K$1,0,0),0)</f>
        <v>40874.199999999997</v>
      </c>
      <c r="I149">
        <f>VLOOKUP($B149&amp;$C149,Empresas_Valores[#All],_xlfn.XLOOKUP(I$3,RAW_EMPRESAS!$A$2:$K$2,RAW_EMPRESAS!$A$1:$K$1,0,0),0)</f>
        <v>11568.96</v>
      </c>
      <c r="J149">
        <f>VLOOKUP($B149&amp;$C149,Empresas_Valores[#All],_xlfn.XLOOKUP(J$3,RAW_EMPRESAS!$A$2:$K$2,RAW_EMPRESAS!$A$1:$K$1,0,0),0)</f>
        <v>5670.4030000000002</v>
      </c>
      <c r="K149">
        <f>VLOOKUP($B149&amp;$C149,Empresas_Valores[#All],_xlfn.XLOOKUP(K$3,RAW_EMPRESAS!$A$2:$K$2,RAW_EMPRESAS!$A$1:$K$1,0,0),0)</f>
        <v>66281.326937800332</v>
      </c>
      <c r="L149" s="14">
        <f>VLOOKUP(EjercicioCalculos[[#This Row],[YEAR]],Brent[#All],2,0)</f>
        <v>97.573333333333338</v>
      </c>
      <c r="M149">
        <f>IFERROR(EjercicioCalculos[[#This Row],[NET_INCOME]]/EjercicioCalculos[[#This Row],[TOTAL_ASSETS]],"")</f>
        <v>9.8970789438062229E-2</v>
      </c>
      <c r="N149">
        <f>IFERROR(EjercicioCalculos[[#This Row],[NET_INCOME]]/EjercicioCalculos[[#This Row],[TOTAL_EQUITY]],"")</f>
        <v>0.17315352961036548</v>
      </c>
      <c r="O149">
        <f>IFERROR(EjercicioCalculos[[#This Row],[EBITDA]]/EjercicioCalculos[[#This Row],[REVENUE]],"")</f>
        <v>0.34455832665027675</v>
      </c>
      <c r="P149">
        <f>IFERROR(EjercicioCalculos[[#This Row],[TOTAL_DEBT]]/EjercicioCalculos[[#This Row],[TOTAL_EQUITY]],"")</f>
        <v>0.28303820013602715</v>
      </c>
      <c r="Q149">
        <f>IFERROR(EjercicioCalculos[[#This Row],[TOTAL_DEBT]]-EjercicioCalculos[[#This Row],[CASH]],"")</f>
        <v>5898.5569999999989</v>
      </c>
      <c r="R149">
        <f>IFERROR(EjercicioCalculos[[#This Row],[NET_DEBT]]/EjercicioCalculos[[#This Row],[EBITDA]],"")</f>
        <v>0.45013167664702636</v>
      </c>
      <c r="S149">
        <f>IFERROR(LN(EjercicioCalculos[[#This Row],[TOTAL_ASSETS]]),"")</f>
        <v>11.177608241064945</v>
      </c>
      <c r="T149">
        <f>IFERROR(EjercicioCalculos[[#This Row],[CASH]]/EjercicioCalculos[[#This Row],[TOTAL_ASSETS]],"")</f>
        <v>7.9294003506028166E-2</v>
      </c>
      <c r="U149">
        <f>IF(EjercicioCalculos[[#This Row],[YEAR]]=2008,1,0)</f>
        <v>0</v>
      </c>
      <c r="V149">
        <f>IF(OR(EjercicioCalculos[[#This Row],[YEAR]]=2015,EjercicioCalculos[[#This Row],[YEAR]]=2016),1,0)</f>
        <v>0</v>
      </c>
      <c r="W149">
        <f>IF(EjercicioCalculos[[#This Row],[YEAR]]=2020,1,0)</f>
        <v>0</v>
      </c>
      <c r="X149">
        <f>IFERROR(EjercicioCalculos[[#This Row],[DE_RATIO]]*EjercicioCalculos[[#This Row],[SHOCK2008]],"")</f>
        <v>0</v>
      </c>
      <c r="Y149">
        <f>IFERROR(EjercicioCalculos[[#This Row],[SHOCK1516]]*EjercicioCalculos[[#This Row],[DE_RATIO]],"")</f>
        <v>0</v>
      </c>
      <c r="Z149">
        <f>IFERROR(EjercicioCalculos[[#This Row],[SHOCK2020]]*EjercicioCalculos[[#This Row],[DE_RATIO]],"")</f>
        <v>0</v>
      </c>
    </row>
    <row r="150" spans="1:26" x14ac:dyDescent="0.2">
      <c r="A150" t="str">
        <f>EjercicioCalculos[[#This Row],[FIRM]]&amp;EjercicioCalculos[[#This Row],[YEAR]]</f>
        <v>Ecopetrol2012</v>
      </c>
      <c r="B150" t="str">
        <f>PANEL_BASE!A148</f>
        <v>Ecopetrol</v>
      </c>
      <c r="C150">
        <f>PANEL_BASE!B148</f>
        <v>2012</v>
      </c>
      <c r="D150">
        <f>VLOOKUP($B150&amp;$C150,Empresas_Valores[#All],_xlfn.XLOOKUP(D$3,RAW_EMPRESAS!$A$2:$K$2,RAW_EMPRESAS!$A$1:$K$1,0,0),0)</f>
        <v>38557.120000000003</v>
      </c>
      <c r="E150">
        <f>VLOOKUP($B150&amp;$C150,Empresas_Valores[#All],_xlfn.XLOOKUP(E$3,RAW_EMPRESAS!$A$2:$K$2,RAW_EMPRESAS!$A$1:$K$1,0,0),0)</f>
        <v>14886.07</v>
      </c>
      <c r="F150">
        <f>VLOOKUP($B150&amp;$C150,Empresas_Valores[#All],_xlfn.XLOOKUP(F$3,RAW_EMPRESAS!$A$2:$K$2,RAW_EMPRESAS!$A$1:$K$1,0,0),0)</f>
        <v>8276.2099999999991</v>
      </c>
      <c r="G150">
        <f>VLOOKUP($B150&amp;$C150,Empresas_Valores[#All],_xlfn.XLOOKUP(G$3,RAW_EMPRESAS!$A$2:$K$2,RAW_EMPRESAS!$A$1:$K$1,0,0),0)</f>
        <v>63772.56</v>
      </c>
      <c r="H150">
        <f>VLOOKUP($B150&amp;$C150,Empresas_Valores[#All],_xlfn.XLOOKUP(H$3,RAW_EMPRESAS!$A$2:$K$2,RAW_EMPRESAS!$A$1:$K$1,0,0),0)</f>
        <v>37712.11</v>
      </c>
      <c r="I150">
        <f>VLOOKUP($B150&amp;$C150,Empresas_Valores[#All],_xlfn.XLOOKUP(I$3,RAW_EMPRESAS!$A$2:$K$2,RAW_EMPRESAS!$A$1:$K$1,0,0),0)</f>
        <v>6421.3440000000001</v>
      </c>
      <c r="J150">
        <f>VLOOKUP($B150&amp;$C150,Empresas_Valores[#All],_xlfn.XLOOKUP(J$3,RAW_EMPRESAS!$A$2:$K$2,RAW_EMPRESAS!$A$1:$K$1,0,0),0)</f>
        <v>5214.8599999999997</v>
      </c>
      <c r="K150">
        <f>VLOOKUP($B150&amp;$C150,Empresas_Valores[#All],_xlfn.XLOOKUP(K$3,RAW_EMPRESAS!$A$2:$K$2,RAW_EMPRESAS!$A$1:$K$1,0,0),0)</f>
        <v>75131.217486290639</v>
      </c>
      <c r="L150" s="14">
        <f>VLOOKUP(EjercicioCalculos[[#This Row],[YEAR]],Brent[#All],2,0)</f>
        <v>94.029166666666654</v>
      </c>
      <c r="M150">
        <f>IFERROR(EjercicioCalculos[[#This Row],[NET_INCOME]]/EjercicioCalculos[[#This Row],[TOTAL_ASSETS]],"")</f>
        <v>0.12977697617909645</v>
      </c>
      <c r="N150">
        <f>IFERROR(EjercicioCalculos[[#This Row],[NET_INCOME]]/EjercicioCalculos[[#This Row],[TOTAL_EQUITY]],"")</f>
        <v>0.21945762249844941</v>
      </c>
      <c r="O150">
        <f>IFERROR(EjercicioCalculos[[#This Row],[EBITDA]]/EjercicioCalculos[[#This Row],[REVENUE]],"")</f>
        <v>0.38607836892382003</v>
      </c>
      <c r="P150">
        <f>IFERROR(EjercicioCalculos[[#This Row],[TOTAL_DEBT]]/EjercicioCalculos[[#This Row],[TOTAL_EQUITY]],"")</f>
        <v>0.17027273202162382</v>
      </c>
      <c r="Q150">
        <f>IFERROR(EjercicioCalculos[[#This Row],[TOTAL_DEBT]]-EjercicioCalculos[[#This Row],[CASH]],"")</f>
        <v>1206.4840000000004</v>
      </c>
      <c r="R150">
        <f>IFERROR(EjercicioCalculos[[#This Row],[NET_DEBT]]/EjercicioCalculos[[#This Row],[EBITDA]],"")</f>
        <v>8.1047852119464733E-2</v>
      </c>
      <c r="S150">
        <f>IFERROR(LN(EjercicioCalculos[[#This Row],[TOTAL_ASSETS]]),"")</f>
        <v>11.063078282772022</v>
      </c>
      <c r="T150">
        <f>IFERROR(EjercicioCalculos[[#This Row],[CASH]]/EjercicioCalculos[[#This Row],[TOTAL_ASSETS]],"")</f>
        <v>8.1772787543733544E-2</v>
      </c>
      <c r="U150">
        <f>IF(EjercicioCalculos[[#This Row],[YEAR]]=2008,1,0)</f>
        <v>0</v>
      </c>
      <c r="V150">
        <f>IF(OR(EjercicioCalculos[[#This Row],[YEAR]]=2015,EjercicioCalculos[[#This Row],[YEAR]]=2016),1,0)</f>
        <v>0</v>
      </c>
      <c r="W150">
        <f>IF(EjercicioCalculos[[#This Row],[YEAR]]=2020,1,0)</f>
        <v>0</v>
      </c>
      <c r="X150">
        <f>IFERROR(EjercicioCalculos[[#This Row],[DE_RATIO]]*EjercicioCalculos[[#This Row],[SHOCK2008]],"")</f>
        <v>0</v>
      </c>
      <c r="Y150">
        <f>IFERROR(EjercicioCalculos[[#This Row],[SHOCK1516]]*EjercicioCalculos[[#This Row],[DE_RATIO]],"")</f>
        <v>0</v>
      </c>
      <c r="Z150">
        <f>IFERROR(EjercicioCalculos[[#This Row],[SHOCK2020]]*EjercicioCalculos[[#This Row],[DE_RATIO]],"")</f>
        <v>0</v>
      </c>
    </row>
    <row r="151" spans="1:26" x14ac:dyDescent="0.2">
      <c r="A151" t="str">
        <f>EjercicioCalculos[[#This Row],[FIRM]]&amp;EjercicioCalculos[[#This Row],[YEAR]]</f>
        <v>Ecopetrol2011</v>
      </c>
      <c r="B151" t="str">
        <f>PANEL_BASE!A149</f>
        <v>Ecopetrol</v>
      </c>
      <c r="C151">
        <f>PANEL_BASE!B149</f>
        <v>2011</v>
      </c>
      <c r="D151">
        <f>VLOOKUP($B151&amp;$C151,Empresas_Valores[#All],_xlfn.XLOOKUP(D$3,RAW_EMPRESAS!$A$2:$K$2,RAW_EMPRESAS!$A$1:$K$1,0,0),0)</f>
        <v>36163.74</v>
      </c>
      <c r="E151">
        <f>VLOOKUP($B151&amp;$C151,Empresas_Valores[#All],_xlfn.XLOOKUP(E$3,RAW_EMPRESAS!$A$2:$K$2,RAW_EMPRESAS!$A$1:$K$1,0,0),0)</f>
        <v>17347.080000000002</v>
      </c>
      <c r="F151">
        <f>VLOOKUP($B151&amp;$C151,Empresas_Valores[#All],_xlfn.XLOOKUP(F$3,RAW_EMPRESAS!$A$2:$K$2,RAW_EMPRESAS!$A$1:$K$1,0,0),0)</f>
        <v>8498.7800000000007</v>
      </c>
      <c r="G151">
        <f>VLOOKUP($B151&amp;$C151,Empresas_Valores[#All],_xlfn.XLOOKUP(G$3,RAW_EMPRESAS!$A$2:$K$2,RAW_EMPRESAS!$A$1:$K$1,0,0),0)</f>
        <v>50752.56</v>
      </c>
      <c r="H151">
        <f>VLOOKUP($B151&amp;$C151,Empresas_Valores[#All],_xlfn.XLOOKUP(H$3,RAW_EMPRESAS!$A$2:$K$2,RAW_EMPRESAS!$A$1:$K$1,0,0),0)</f>
        <v>31317.81</v>
      </c>
      <c r="I151">
        <f>VLOOKUP($B151&amp;$C151,Empresas_Valores[#All],_xlfn.XLOOKUP(I$3,RAW_EMPRESAS!$A$2:$K$2,RAW_EMPRESAS!$A$1:$K$1,0,0),0)</f>
        <v>4383.4799999999996</v>
      </c>
      <c r="J151">
        <f>VLOOKUP($B151&amp;$C151,Empresas_Valores[#All],_xlfn.XLOOKUP(J$3,RAW_EMPRESAS!$A$2:$K$2,RAW_EMPRESAS!$A$1:$K$1,0,0),0)</f>
        <v>4464.6400000000003</v>
      </c>
      <c r="K151">
        <f>VLOOKUP($B151&amp;$C151,Empresas_Valores[#All],_xlfn.XLOOKUP(K$3,RAW_EMPRESAS!$A$2:$K$2,RAW_EMPRESAS!$A$1:$K$1,0,0),0)</f>
        <v>51549.43088581301</v>
      </c>
      <c r="L151" s="14">
        <f>VLOOKUP(EjercicioCalculos[[#This Row],[YEAR]],Brent[#All],2,0)</f>
        <v>96.789166666666645</v>
      </c>
      <c r="M151">
        <f>IFERROR(EjercicioCalculos[[#This Row],[NET_INCOME]]/EjercicioCalculos[[#This Row],[TOTAL_ASSETS]],"")</f>
        <v>0.16745519831906019</v>
      </c>
      <c r="N151">
        <f>IFERROR(EjercicioCalculos[[#This Row],[NET_INCOME]]/EjercicioCalculos[[#This Row],[TOTAL_EQUITY]],"")</f>
        <v>0.27137210424355984</v>
      </c>
      <c r="O151">
        <f>IFERROR(EjercicioCalculos[[#This Row],[EBITDA]]/EjercicioCalculos[[#This Row],[REVENUE]],"")</f>
        <v>0.47968158160632729</v>
      </c>
      <c r="P151">
        <f>IFERROR(EjercicioCalculos[[#This Row],[TOTAL_DEBT]]/EjercicioCalculos[[#This Row],[TOTAL_EQUITY]],"")</f>
        <v>0.13996764141553958</v>
      </c>
      <c r="Q151">
        <f>IFERROR(EjercicioCalculos[[#This Row],[TOTAL_DEBT]]-EjercicioCalculos[[#This Row],[CASH]],"")</f>
        <v>-81.160000000000764</v>
      </c>
      <c r="R151">
        <f>IFERROR(EjercicioCalculos[[#This Row],[NET_DEBT]]/EjercicioCalculos[[#This Row],[EBITDA]],"")</f>
        <v>-4.6785972048322116E-3</v>
      </c>
      <c r="S151">
        <f>IFERROR(LN(EjercicioCalculos[[#This Row],[TOTAL_ASSETS]]),"")</f>
        <v>10.834717338981564</v>
      </c>
      <c r="T151">
        <f>IFERROR(EjercicioCalculos[[#This Row],[CASH]]/EjercicioCalculos[[#This Row],[TOTAL_ASSETS]],"")</f>
        <v>8.7968764531286714E-2</v>
      </c>
      <c r="U151">
        <f>IF(EjercicioCalculos[[#This Row],[YEAR]]=2008,1,0)</f>
        <v>0</v>
      </c>
      <c r="V151">
        <f>IF(OR(EjercicioCalculos[[#This Row],[YEAR]]=2015,EjercicioCalculos[[#This Row],[YEAR]]=2016),1,0)</f>
        <v>0</v>
      </c>
      <c r="W151">
        <f>IF(EjercicioCalculos[[#This Row],[YEAR]]=2020,1,0)</f>
        <v>0</v>
      </c>
      <c r="X151">
        <f>IFERROR(EjercicioCalculos[[#This Row],[DE_RATIO]]*EjercicioCalculos[[#This Row],[SHOCK2008]],"")</f>
        <v>0</v>
      </c>
      <c r="Y151">
        <f>IFERROR(EjercicioCalculos[[#This Row],[SHOCK1516]]*EjercicioCalculos[[#This Row],[DE_RATIO]],"")</f>
        <v>0</v>
      </c>
      <c r="Z151">
        <f>IFERROR(EjercicioCalculos[[#This Row],[SHOCK2020]]*EjercicioCalculos[[#This Row],[DE_RATIO]],"")</f>
        <v>0</v>
      </c>
    </row>
    <row r="152" spans="1:26" x14ac:dyDescent="0.2">
      <c r="A152" t="str">
        <f>EjercicioCalculos[[#This Row],[FIRM]]&amp;EjercicioCalculos[[#This Row],[YEAR]]</f>
        <v>Ecopetrol2010</v>
      </c>
      <c r="B152" t="str">
        <f>PANEL_BASE!A150</f>
        <v>Ecopetrol</v>
      </c>
      <c r="C152">
        <f>PANEL_BASE!B150</f>
        <v>2010</v>
      </c>
      <c r="D152">
        <f>VLOOKUP($B152&amp;$C152,Empresas_Valores[#All],_xlfn.XLOOKUP(D$3,RAW_EMPRESAS!$A$2:$K$2,RAW_EMPRESAS!$A$1:$K$1,0,0),0)</f>
        <v>22243.200000000001</v>
      </c>
      <c r="E152">
        <f>VLOOKUP($B152&amp;$C152,Empresas_Valores[#All],_xlfn.XLOOKUP(E$3,RAW_EMPRESAS!$A$2:$K$2,RAW_EMPRESAS!$A$1:$K$1,0,0),0)</f>
        <v>9130.2800000000007</v>
      </c>
      <c r="F152">
        <f>VLOOKUP($B152&amp;$C152,Empresas_Valores[#All],_xlfn.XLOOKUP(F$3,RAW_EMPRESAS!$A$2:$K$2,RAW_EMPRESAS!$A$1:$K$1,0,0),0)</f>
        <v>4317.62</v>
      </c>
      <c r="G152">
        <f>VLOOKUP($B152&amp;$C152,Empresas_Valores[#All],_xlfn.XLOOKUP(G$3,RAW_EMPRESAS!$A$2:$K$2,RAW_EMPRESAS!$A$1:$K$1,0,0),0)</f>
        <v>36447.75</v>
      </c>
      <c r="H152">
        <f>VLOOKUP($B152&amp;$C152,Empresas_Valores[#All],_xlfn.XLOOKUP(H$3,RAW_EMPRESAS!$A$2:$K$2,RAW_EMPRESAS!$A$1:$K$1,0,0),0)</f>
        <v>22161.48</v>
      </c>
      <c r="I152">
        <f>VLOOKUP($B152&amp;$C152,Empresas_Valores[#All],_xlfn.XLOOKUP(I$3,RAW_EMPRESAS!$A$2:$K$2,RAW_EMPRESAS!$A$1:$K$1,0,0),0)</f>
        <v>4151.8599999999997</v>
      </c>
      <c r="J152">
        <f>VLOOKUP($B152&amp;$C152,Empresas_Valores[#All],_xlfn.XLOOKUP(J$3,RAW_EMPRESAS!$A$2:$K$2,RAW_EMPRESAS!$A$1:$K$1,0,0),0)</f>
        <v>2148.91</v>
      </c>
      <c r="K152">
        <f>VLOOKUP($B152&amp;$C152,Empresas_Valores[#All],_xlfn.XLOOKUP(K$3,RAW_EMPRESAS!$A$2:$K$2,RAW_EMPRESAS!$A$1:$K$1,0,0),0)</f>
        <v>39535.55304291068</v>
      </c>
      <c r="L152" s="14">
        <f>VLOOKUP(EjercicioCalculos[[#This Row],[YEAR]],Brent[#All],2,0)</f>
        <v>79.946666666666673</v>
      </c>
      <c r="M152">
        <f>IFERROR(EjercicioCalculos[[#This Row],[NET_INCOME]]/EjercicioCalculos[[#This Row],[TOTAL_ASSETS]],"")</f>
        <v>0.11846053597272808</v>
      </c>
      <c r="N152">
        <f>IFERROR(EjercicioCalculos[[#This Row],[NET_INCOME]]/EjercicioCalculos[[#This Row],[TOTAL_EQUITY]],"")</f>
        <v>0.1948254358463424</v>
      </c>
      <c r="O152">
        <f>IFERROR(EjercicioCalculos[[#This Row],[EBITDA]]/EjercicioCalculos[[#This Row],[REVENUE]],"")</f>
        <v>0.41047511149474897</v>
      </c>
      <c r="P152">
        <f>IFERROR(EjercicioCalculos[[#This Row],[TOTAL_DEBT]]/EjercicioCalculos[[#This Row],[TOTAL_EQUITY]],"")</f>
        <v>0.18734579098507861</v>
      </c>
      <c r="Q152">
        <f>IFERROR(EjercicioCalculos[[#This Row],[TOTAL_DEBT]]-EjercicioCalculos[[#This Row],[CASH]],"")</f>
        <v>2002.9499999999998</v>
      </c>
      <c r="R152">
        <f>IFERROR(EjercicioCalculos[[#This Row],[NET_DEBT]]/EjercicioCalculos[[#This Row],[EBITDA]],"")</f>
        <v>0.21937443320467714</v>
      </c>
      <c r="S152">
        <f>IFERROR(LN(EjercicioCalculos[[#This Row],[TOTAL_ASSETS]]),"")</f>
        <v>10.503635007136467</v>
      </c>
      <c r="T152">
        <f>IFERROR(EjercicioCalculos[[#This Row],[CASH]]/EjercicioCalculos[[#This Row],[TOTAL_ASSETS]],"")</f>
        <v>5.8958646281320519E-2</v>
      </c>
      <c r="U152">
        <f>IF(EjercicioCalculos[[#This Row],[YEAR]]=2008,1,0)</f>
        <v>0</v>
      </c>
      <c r="V152">
        <f>IF(OR(EjercicioCalculos[[#This Row],[YEAR]]=2015,EjercicioCalculos[[#This Row],[YEAR]]=2016),1,0)</f>
        <v>0</v>
      </c>
      <c r="W152">
        <f>IF(EjercicioCalculos[[#This Row],[YEAR]]=2020,1,0)</f>
        <v>0</v>
      </c>
      <c r="X152">
        <f>IFERROR(EjercicioCalculos[[#This Row],[DE_RATIO]]*EjercicioCalculos[[#This Row],[SHOCK2008]],"")</f>
        <v>0</v>
      </c>
      <c r="Y152">
        <f>IFERROR(EjercicioCalculos[[#This Row],[SHOCK1516]]*EjercicioCalculos[[#This Row],[DE_RATIO]],"")</f>
        <v>0</v>
      </c>
      <c r="Z152">
        <f>IFERROR(EjercicioCalculos[[#This Row],[SHOCK2020]]*EjercicioCalculos[[#This Row],[DE_RATIO]],"")</f>
        <v>0</v>
      </c>
    </row>
    <row r="153" spans="1:26" x14ac:dyDescent="0.2">
      <c r="A153" t="str">
        <f>EjercicioCalculos[[#This Row],[FIRM]]&amp;EjercicioCalculos[[#This Row],[YEAR]]</f>
        <v>Ecopetrol2009</v>
      </c>
      <c r="B153" t="str">
        <f>PANEL_BASE!A151</f>
        <v>Ecopetrol</v>
      </c>
      <c r="C153">
        <f>PANEL_BASE!B151</f>
        <v>2009</v>
      </c>
      <c r="D153">
        <f>VLOOKUP($B153&amp;$C153,Empresas_Valores[#All],_xlfn.XLOOKUP(D$3,RAW_EMPRESAS!$A$2:$K$2,RAW_EMPRESAS!$A$1:$K$1,0,0),0)</f>
        <v>14290.06</v>
      </c>
      <c r="E153">
        <f>VLOOKUP($B153&amp;$C153,Empresas_Valores[#All],_xlfn.XLOOKUP(E$3,RAW_EMPRESAS!$A$2:$K$2,RAW_EMPRESAS!$A$1:$K$1,0,0),0)</f>
        <v>5515.28</v>
      </c>
      <c r="F153">
        <f>VLOOKUP($B153&amp;$C153,Empresas_Valores[#All],_xlfn.XLOOKUP(F$3,RAW_EMPRESAS!$A$2:$K$2,RAW_EMPRESAS!$A$1:$K$1,0,0),0)</f>
        <v>2412.06</v>
      </c>
      <c r="G153">
        <f>VLOOKUP($B153&amp;$C153,Empresas_Valores[#All],_xlfn.XLOOKUP(G$3,RAW_EMPRESAS!$A$2:$K$2,RAW_EMPRESAS!$A$1:$K$1,0,0),0)</f>
        <v>26112.97</v>
      </c>
      <c r="H153">
        <f>VLOOKUP($B153&amp;$C153,Empresas_Valores[#All],_xlfn.XLOOKUP(H$3,RAW_EMPRESAS!$A$2:$K$2,RAW_EMPRESAS!$A$1:$K$1,0,0),0)</f>
        <v>15750.29</v>
      </c>
      <c r="I153">
        <f>VLOOKUP($B153&amp;$C153,Empresas_Valores[#All],_xlfn.XLOOKUP(I$3,RAW_EMPRESAS!$A$2:$K$2,RAW_EMPRESAS!$A$1:$K$1,0,0),0)</f>
        <v>2685.74</v>
      </c>
      <c r="J153">
        <f>VLOOKUP($B153&amp;$C153,Empresas_Valores[#All],_xlfn.XLOOKUP(J$3,RAW_EMPRESAS!$A$2:$K$2,RAW_EMPRESAS!$A$1:$K$1,0,0),0)</f>
        <v>1891.45</v>
      </c>
      <c r="K153">
        <f>VLOOKUP($B153&amp;$C153,Empresas_Valores[#All],_xlfn.XLOOKUP(K$3,RAW_EMPRESAS!$A$2:$K$2,RAW_EMPRESAS!$A$1:$K$1,0,0),0)</f>
        <v>25240.986019350596</v>
      </c>
      <c r="L153" s="14">
        <f>VLOOKUP(EjercicioCalculos[[#This Row],[YEAR]],Brent[#All],2,0)</f>
        <v>63.775833333333338</v>
      </c>
      <c r="M153">
        <f>IFERROR(EjercicioCalculos[[#This Row],[NET_INCOME]]/EjercicioCalculos[[#This Row],[TOTAL_ASSETS]],"")</f>
        <v>9.2370189986049067E-2</v>
      </c>
      <c r="N153">
        <f>IFERROR(EjercicioCalculos[[#This Row],[NET_INCOME]]/EjercicioCalculos[[#This Row],[TOTAL_EQUITY]],"")</f>
        <v>0.15314384687520038</v>
      </c>
      <c r="O153">
        <f>IFERROR(EjercicioCalculos[[#This Row],[EBITDA]]/EjercicioCalculos[[#This Row],[REVENUE]],"")</f>
        <v>0.38595219334278513</v>
      </c>
      <c r="P153">
        <f>IFERROR(EjercicioCalculos[[#This Row],[TOTAL_DEBT]]/EjercicioCalculos[[#This Row],[TOTAL_EQUITY]],"")</f>
        <v>0.1705200348691992</v>
      </c>
      <c r="Q153">
        <f>IFERROR(EjercicioCalculos[[#This Row],[TOTAL_DEBT]]-EjercicioCalculos[[#This Row],[CASH]],"")</f>
        <v>794.28999999999974</v>
      </c>
      <c r="R153">
        <f>IFERROR(EjercicioCalculos[[#This Row],[NET_DEBT]]/EjercicioCalculos[[#This Row],[EBITDA]],"")</f>
        <v>0.14401626028052969</v>
      </c>
      <c r="S153">
        <f>IFERROR(LN(EjercicioCalculos[[#This Row],[TOTAL_ASSETS]]),"")</f>
        <v>10.170187404745445</v>
      </c>
      <c r="T153">
        <f>IFERROR(EjercicioCalculos[[#This Row],[CASH]]/EjercicioCalculos[[#This Row],[TOTAL_ASSETS]],"")</f>
        <v>7.2433353999947145E-2</v>
      </c>
      <c r="U153">
        <f>IF(EjercicioCalculos[[#This Row],[YEAR]]=2008,1,0)</f>
        <v>0</v>
      </c>
      <c r="V153">
        <f>IF(OR(EjercicioCalculos[[#This Row],[YEAR]]=2015,EjercicioCalculos[[#This Row],[YEAR]]=2016),1,0)</f>
        <v>0</v>
      </c>
      <c r="W153">
        <f>IF(EjercicioCalculos[[#This Row],[YEAR]]=2020,1,0)</f>
        <v>0</v>
      </c>
      <c r="X153">
        <f>IFERROR(EjercicioCalculos[[#This Row],[DE_RATIO]]*EjercicioCalculos[[#This Row],[SHOCK2008]],"")</f>
        <v>0</v>
      </c>
      <c r="Y153">
        <f>IFERROR(EjercicioCalculos[[#This Row],[SHOCK1516]]*EjercicioCalculos[[#This Row],[DE_RATIO]],"")</f>
        <v>0</v>
      </c>
      <c r="Z153">
        <f>IFERROR(EjercicioCalculos[[#This Row],[SHOCK2020]]*EjercicioCalculos[[#This Row],[DE_RATIO]],"")</f>
        <v>0</v>
      </c>
    </row>
    <row r="154" spans="1:26" x14ac:dyDescent="0.2">
      <c r="A154" t="str">
        <f>EjercicioCalculos[[#This Row],[FIRM]]&amp;EjercicioCalculos[[#This Row],[YEAR]]</f>
        <v>Ecopetrol2008</v>
      </c>
      <c r="B154" t="str">
        <f>PANEL_BASE!A152</f>
        <v>Ecopetrol</v>
      </c>
      <c r="C154">
        <f>PANEL_BASE!B152</f>
        <v>2008</v>
      </c>
      <c r="D154">
        <f>VLOOKUP($B154&amp;$C154,Empresas_Valores[#All],_xlfn.XLOOKUP(D$3,RAW_EMPRESAS!$A$2:$K$2,RAW_EMPRESAS!$A$1:$K$1,0,0),0)</f>
        <v>21152</v>
      </c>
      <c r="E154">
        <f>VLOOKUP($B154&amp;$C154,Empresas_Valores[#All],_xlfn.XLOOKUP(E$3,RAW_EMPRESAS!$A$2:$K$2,RAW_EMPRESAS!$A$1:$K$1,0,0),0)</f>
        <v>10398</v>
      </c>
      <c r="F154">
        <f>VLOOKUP($B154&amp;$C154,Empresas_Valores[#All],_xlfn.XLOOKUP(F$3,RAW_EMPRESAS!$A$2:$K$2,RAW_EMPRESAS!$A$1:$K$1,0,0),0)</f>
        <v>11630</v>
      </c>
      <c r="G154">
        <f>VLOOKUP($B154&amp;$C154,Empresas_Valores[#All],_xlfn.XLOOKUP(G$3,RAW_EMPRESAS!$A$2:$K$2,RAW_EMPRESAS!$A$1:$K$1,0,0),0)</f>
        <v>11488.17</v>
      </c>
      <c r="H154">
        <f>VLOOKUP($B154&amp;$C154,Empresas_Valores[#All],_xlfn.XLOOKUP(H$3,RAW_EMPRESAS!$A$2:$K$2,RAW_EMPRESAS!$A$1:$K$1,0,0),0)</f>
        <v>11954.81</v>
      </c>
      <c r="I154">
        <f>VLOOKUP($B154&amp;$C154,Empresas_Valores[#All],_xlfn.XLOOKUP(I$3,RAW_EMPRESAS!$A$2:$K$2,RAW_EMPRESAS!$A$1:$K$1,0,0),0)</f>
        <v>2824</v>
      </c>
      <c r="J154">
        <f>VLOOKUP($B154&amp;$C154,Empresas_Valores[#All],_xlfn.XLOOKUP(J$3,RAW_EMPRESAS!$A$2:$K$2,RAW_EMPRESAS!$A$1:$K$1,0,0),0)</f>
        <v>3493</v>
      </c>
      <c r="K154">
        <f>VLOOKUP($B154&amp;$C154,Empresas_Valores[#All],_xlfn.XLOOKUP(K$3,RAW_EMPRESAS!$A$2:$K$2,RAW_EMPRESAS!$A$1:$K$1,0,0),0)</f>
        <v>20120.238787367613</v>
      </c>
      <c r="L154" s="14">
        <f>VLOOKUP(EjercicioCalculos[[#This Row],[YEAR]],Brent[#All],2,0)</f>
        <v>98.694166666666661</v>
      </c>
      <c r="M154">
        <f>IFERROR(EjercicioCalculos[[#This Row],[NET_INCOME]]/EjercicioCalculos[[#This Row],[TOTAL_ASSETS]],"")</f>
        <v>1.0123457434909129</v>
      </c>
      <c r="N154">
        <f>IFERROR(EjercicioCalculos[[#This Row],[NET_INCOME]]/EjercicioCalculos[[#This Row],[TOTAL_EQUITY]],"")</f>
        <v>0.97283018299747137</v>
      </c>
      <c r="O154">
        <f>IFERROR(EjercicioCalculos[[#This Row],[EBITDA]]/EjercicioCalculos[[#This Row],[REVENUE]],"")</f>
        <v>0.49158472012102872</v>
      </c>
      <c r="P154">
        <f>IFERROR(EjercicioCalculos[[#This Row],[TOTAL_DEBT]]/EjercicioCalculos[[#This Row],[TOTAL_EQUITY]],"")</f>
        <v>0.23622290943979871</v>
      </c>
      <c r="Q154">
        <f>IFERROR(EjercicioCalculos[[#This Row],[TOTAL_DEBT]]-EjercicioCalculos[[#This Row],[CASH]],"")</f>
        <v>-669</v>
      </c>
      <c r="R154">
        <f>IFERROR(EjercicioCalculos[[#This Row],[NET_DEBT]]/EjercicioCalculos[[#This Row],[EBITDA]],"")</f>
        <v>-6.4339296018465095E-2</v>
      </c>
      <c r="S154">
        <f>IFERROR(LN(EjercicioCalculos[[#This Row],[TOTAL_ASSETS]]),"")</f>
        <v>9.3490730892286553</v>
      </c>
      <c r="T154">
        <f>IFERROR(EjercicioCalculos[[#This Row],[CASH]]/EjercicioCalculos[[#This Row],[TOTAL_ASSETS]],"")</f>
        <v>0.30405190730986748</v>
      </c>
      <c r="U154">
        <f>IF(EjercicioCalculos[[#This Row],[YEAR]]=2008,1,0)</f>
        <v>1</v>
      </c>
      <c r="V154">
        <f>IF(OR(EjercicioCalculos[[#This Row],[YEAR]]=2015,EjercicioCalculos[[#This Row],[YEAR]]=2016),1,0)</f>
        <v>0</v>
      </c>
      <c r="W154">
        <f>IF(EjercicioCalculos[[#This Row],[YEAR]]=2020,1,0)</f>
        <v>0</v>
      </c>
      <c r="X154">
        <f>IFERROR(EjercicioCalculos[[#This Row],[DE_RATIO]]*EjercicioCalculos[[#This Row],[SHOCK2008]],"")</f>
        <v>0.23622290943979871</v>
      </c>
      <c r="Y154">
        <f>IFERROR(EjercicioCalculos[[#This Row],[SHOCK1516]]*EjercicioCalculos[[#This Row],[DE_RATIO]],"")</f>
        <v>0</v>
      </c>
      <c r="Z154">
        <f>IFERROR(EjercicioCalculos[[#This Row],[SHOCK2020]]*EjercicioCalculos[[#This Row],[DE_RATIO]],"")</f>
        <v>0</v>
      </c>
    </row>
    <row r="155" spans="1:26" x14ac:dyDescent="0.2">
      <c r="A155" t="str">
        <f>EjercicioCalculos[[#This Row],[FIRM]]&amp;EjercicioCalculos[[#This Row],[YEAR]]</f>
        <v>Ecopetrol2007</v>
      </c>
      <c r="B155" t="str">
        <f>PANEL_BASE!A153</f>
        <v>Ecopetrol</v>
      </c>
      <c r="C155">
        <f>PANEL_BASE!B153</f>
        <v>2007</v>
      </c>
      <c r="D155">
        <f>VLOOKUP($B155&amp;$C155,Empresas_Valores[#All],_xlfn.XLOOKUP(D$3,RAW_EMPRESAS!$A$2:$K$2,RAW_EMPRESAS!$A$1:$K$1,0,0),0)</f>
        <v>10398</v>
      </c>
      <c r="E155">
        <f>VLOOKUP($B155&amp;$C155,Empresas_Valores[#All],_xlfn.XLOOKUP(E$3,RAW_EMPRESAS!$A$2:$K$2,RAW_EMPRESAS!$A$1:$K$1,0,0),0)</f>
        <v>4360.99</v>
      </c>
      <c r="F155">
        <f>VLOOKUP($B155&amp;$C155,Empresas_Valores[#All],_xlfn.XLOOKUP(F$3,RAW_EMPRESAS!$A$2:$K$2,RAW_EMPRESAS!$A$1:$K$1,0,0),0)</f>
        <v>2570.92</v>
      </c>
      <c r="G155">
        <f>VLOOKUP($B155&amp;$C155,Empresas_Valores[#All],_xlfn.XLOOKUP(G$3,RAW_EMPRESAS!$A$2:$K$2,RAW_EMPRESAS!$A$1:$K$1,0,0),0)</f>
        <v>23879.8</v>
      </c>
      <c r="H155">
        <f>VLOOKUP($B155&amp;$C155,Empresas_Valores[#All],_xlfn.XLOOKUP(H$3,RAW_EMPRESAS!$A$2:$K$2,RAW_EMPRESAS!$A$1:$K$1,0,0),0)</f>
        <v>13306.03</v>
      </c>
      <c r="I155">
        <f>VLOOKUP($B155&amp;$C155,Empresas_Valores[#All],_xlfn.XLOOKUP(I$3,RAW_EMPRESAS!$A$2:$K$2,RAW_EMPRESAS!$A$1:$K$1,0,0),0)</f>
        <v>3000</v>
      </c>
      <c r="J155">
        <f>VLOOKUP($B155&amp;$C155,Empresas_Valores[#All],_xlfn.XLOOKUP(J$3,RAW_EMPRESAS!$A$2:$K$2,RAW_EMPRESAS!$A$1:$K$1,0,0),0)</f>
        <v>4816.6499999999996</v>
      </c>
      <c r="K155">
        <f>VLOOKUP($B155&amp;$C155,Empresas_Valores[#All],_xlfn.XLOOKUP(K$3,RAW_EMPRESAS!$A$2:$K$2,RAW_EMPRESAS!$A$1:$K$1,0,0),0)</f>
        <v>27000</v>
      </c>
      <c r="L155" s="14">
        <f>VLOOKUP(EjercicioCalculos[[#This Row],[YEAR]],Brent[#All],2,0)</f>
        <v>74.890833333333333</v>
      </c>
      <c r="M155">
        <f>IFERROR(EjercicioCalculos[[#This Row],[NET_INCOME]]/EjercicioCalculos[[#This Row],[TOTAL_ASSETS]],"")</f>
        <v>0.10766086818147556</v>
      </c>
      <c r="N155">
        <f>IFERROR(EjercicioCalculos[[#This Row],[NET_INCOME]]/EjercicioCalculos[[#This Row],[TOTAL_EQUITY]],"")</f>
        <v>0.1932146553104119</v>
      </c>
      <c r="O155">
        <f>IFERROR(EjercicioCalculos[[#This Row],[EBITDA]]/EjercicioCalculos[[#This Row],[REVENUE]],"")</f>
        <v>0.41940661665704942</v>
      </c>
      <c r="P155">
        <f>IFERROR(EjercicioCalculos[[#This Row],[TOTAL_DEBT]]/EjercicioCalculos[[#This Row],[TOTAL_EQUITY]],"")</f>
        <v>0.22546168917400605</v>
      </c>
      <c r="Q155">
        <f>IFERROR(EjercicioCalculos[[#This Row],[TOTAL_DEBT]]-EjercicioCalculos[[#This Row],[CASH]],"")</f>
        <v>-1816.6499999999996</v>
      </c>
      <c r="R155">
        <f>IFERROR(EjercicioCalculos[[#This Row],[NET_DEBT]]/EjercicioCalculos[[#This Row],[EBITDA]],"")</f>
        <v>-0.41656825629042943</v>
      </c>
      <c r="S155">
        <f>IFERROR(LN(EjercicioCalculos[[#This Row],[TOTAL_ASSETS]]),"")</f>
        <v>10.080788192262085</v>
      </c>
      <c r="T155">
        <f>IFERROR(EjercicioCalculos[[#This Row],[CASH]]/EjercicioCalculos[[#This Row],[TOTAL_ASSETS]],"")</f>
        <v>0.20170395061935192</v>
      </c>
      <c r="U155">
        <f>IF(EjercicioCalculos[[#This Row],[YEAR]]=2008,1,0)</f>
        <v>0</v>
      </c>
      <c r="V155">
        <f>IF(OR(EjercicioCalculos[[#This Row],[YEAR]]=2015,EjercicioCalculos[[#This Row],[YEAR]]=2016),1,0)</f>
        <v>0</v>
      </c>
      <c r="W155">
        <f>IF(EjercicioCalculos[[#This Row],[YEAR]]=2020,1,0)</f>
        <v>0</v>
      </c>
      <c r="X155">
        <f>IFERROR(EjercicioCalculos[[#This Row],[DE_RATIO]]*EjercicioCalculos[[#This Row],[SHOCK2008]],"")</f>
        <v>0</v>
      </c>
      <c r="Y155">
        <f>IFERROR(EjercicioCalculos[[#This Row],[SHOCK1516]]*EjercicioCalculos[[#This Row],[DE_RATIO]],"")</f>
        <v>0</v>
      </c>
      <c r="Z155">
        <f>IFERROR(EjercicioCalculos[[#This Row],[SHOCK2020]]*EjercicioCalculos[[#This Row],[DE_RATIO]],"")</f>
        <v>0</v>
      </c>
    </row>
    <row r="156" spans="1:26" x14ac:dyDescent="0.2">
      <c r="A156" t="str">
        <f>EjercicioCalculos[[#This Row],[FIRM]]&amp;EjercicioCalculos[[#This Row],[YEAR]]</f>
        <v>Ecopetrol2006</v>
      </c>
      <c r="B156" t="str">
        <f>PANEL_BASE!A154</f>
        <v>Ecopetrol</v>
      </c>
      <c r="C156">
        <f>PANEL_BASE!B154</f>
        <v>2006</v>
      </c>
      <c r="D156" t="str">
        <f>VLOOKUP($B156&amp;$C156,Empresas_Valores[#All],_xlfn.XLOOKUP(D$3,RAW_EMPRESAS!$A$2:$K$2,RAW_EMPRESAS!$A$1:$K$1,0,0),0)</f>
        <v/>
      </c>
      <c r="E156" t="str">
        <f>VLOOKUP($B156&amp;$C156,Empresas_Valores[#All],_xlfn.XLOOKUP(E$3,RAW_EMPRESAS!$A$2:$K$2,RAW_EMPRESAS!$A$1:$K$1,0,0),0)</f>
        <v/>
      </c>
      <c r="F156" t="str">
        <f>VLOOKUP($B156&amp;$C156,Empresas_Valores[#All],_xlfn.XLOOKUP(F$3,RAW_EMPRESAS!$A$2:$K$2,RAW_EMPRESAS!$A$1:$K$1,0,0),0)</f>
        <v/>
      </c>
      <c r="G156" t="str">
        <f>VLOOKUP($B156&amp;$C156,Empresas_Valores[#All],_xlfn.XLOOKUP(G$3,RAW_EMPRESAS!$A$2:$K$2,RAW_EMPRESAS!$A$1:$K$1,0,0),0)</f>
        <v/>
      </c>
      <c r="H156" t="str">
        <f>VLOOKUP($B156&amp;$C156,Empresas_Valores[#All],_xlfn.XLOOKUP(H$3,RAW_EMPRESAS!$A$2:$K$2,RAW_EMPRESAS!$A$1:$K$1,0,0),0)</f>
        <v/>
      </c>
      <c r="I156" t="str">
        <f>VLOOKUP($B156&amp;$C156,Empresas_Valores[#All],_xlfn.XLOOKUP(I$3,RAW_EMPRESAS!$A$2:$K$2,RAW_EMPRESAS!$A$1:$K$1,0,0),0)</f>
        <v/>
      </c>
      <c r="J156" t="str">
        <f>VLOOKUP($B156&amp;$C156,Empresas_Valores[#All],_xlfn.XLOOKUP(J$3,RAW_EMPRESAS!$A$2:$K$2,RAW_EMPRESAS!$A$1:$K$1,0,0),0)</f>
        <v/>
      </c>
      <c r="K156" t="str">
        <f>VLOOKUP($B156&amp;$C156,Empresas_Valores[#All],_xlfn.XLOOKUP(K$3,RAW_EMPRESAS!$A$2:$K$2,RAW_EMPRESAS!$A$1:$K$1,0,0),0)</f>
        <v/>
      </c>
      <c r="L156" s="14">
        <f>VLOOKUP(EjercicioCalculos[[#This Row],[YEAR]],Brent[#All],2,0)</f>
        <v>66.918333333333337</v>
      </c>
      <c r="M156" t="str">
        <f>IFERROR(EjercicioCalculos[[#This Row],[NET_INCOME]]/EjercicioCalculos[[#This Row],[TOTAL_ASSETS]],"")</f>
        <v/>
      </c>
      <c r="N156" t="str">
        <f>IFERROR(EjercicioCalculos[[#This Row],[NET_INCOME]]/EjercicioCalculos[[#This Row],[TOTAL_EQUITY]],"")</f>
        <v/>
      </c>
      <c r="O156" t="str">
        <f>IFERROR(EjercicioCalculos[[#This Row],[EBITDA]]/EjercicioCalculos[[#This Row],[REVENUE]],"")</f>
        <v/>
      </c>
      <c r="P156" t="str">
        <f>IFERROR(EjercicioCalculos[[#This Row],[TOTAL_DEBT]]/EjercicioCalculos[[#This Row],[TOTAL_EQUITY]],"")</f>
        <v/>
      </c>
      <c r="Q156" t="str">
        <f>IFERROR(EjercicioCalculos[[#This Row],[TOTAL_DEBT]]-EjercicioCalculos[[#This Row],[CASH]],"")</f>
        <v/>
      </c>
      <c r="R156" t="str">
        <f>IFERROR(EjercicioCalculos[[#This Row],[NET_DEBT]]/EjercicioCalculos[[#This Row],[EBITDA]],"")</f>
        <v/>
      </c>
      <c r="S156" t="str">
        <f>IFERROR(LN(EjercicioCalculos[[#This Row],[TOTAL_ASSETS]]),"")</f>
        <v/>
      </c>
      <c r="T156" t="str">
        <f>IFERROR(EjercicioCalculos[[#This Row],[CASH]]/EjercicioCalculos[[#This Row],[TOTAL_ASSETS]],"")</f>
        <v/>
      </c>
      <c r="U156">
        <f>IF(EjercicioCalculos[[#This Row],[YEAR]]=2008,1,0)</f>
        <v>0</v>
      </c>
      <c r="V156">
        <f>IF(OR(EjercicioCalculos[[#This Row],[YEAR]]=2015,EjercicioCalculos[[#This Row],[YEAR]]=2016),1,0)</f>
        <v>0</v>
      </c>
      <c r="W156">
        <f>IF(EjercicioCalculos[[#This Row],[YEAR]]=2020,1,0)</f>
        <v>0</v>
      </c>
      <c r="X156" t="str">
        <f>IFERROR(EjercicioCalculos[[#This Row],[DE_RATIO]]*EjercicioCalculos[[#This Row],[SHOCK2008]],"")</f>
        <v/>
      </c>
      <c r="Y156" t="str">
        <f>IFERROR(EjercicioCalculos[[#This Row],[SHOCK1516]]*EjercicioCalculos[[#This Row],[DE_RATIO]],"")</f>
        <v/>
      </c>
      <c r="Z156" t="str">
        <f>IFERROR(EjercicioCalculos[[#This Row],[SHOCK2020]]*EjercicioCalculos[[#This Row],[DE_RATIO]],"")</f>
        <v/>
      </c>
    </row>
  </sheetData>
  <pageMargins left="0.7" right="0.7" top="0.75" bottom="0.75" header="0.3" footer="0.3"/>
  <tableParts count="1">
    <tablePart r:id="rId1"/>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R154"/>
  <sheetViews>
    <sheetView topLeftCell="C1" workbookViewId="0">
      <selection activeCell="B13" sqref="B13"/>
    </sheetView>
  </sheetViews>
  <sheetFormatPr baseColWidth="10" defaultColWidth="8.6640625" defaultRowHeight="15" x14ac:dyDescent="0.2"/>
  <cols>
    <col min="1" max="2" width="15.5" customWidth="1"/>
    <col min="3" max="3" width="17.6640625" customWidth="1"/>
    <col min="5" max="19" width="17.6640625" customWidth="1"/>
    <col min="20" max="20" width="15.5" customWidth="1"/>
    <col min="21" max="21" width="19.83203125" bestFit="1" customWidth="1"/>
  </cols>
  <sheetData>
    <row r="1" spans="1:18" x14ac:dyDescent="0.2">
      <c r="A1" s="19" t="s">
        <v>12</v>
      </c>
      <c r="B1" s="19" t="s">
        <v>13</v>
      </c>
      <c r="C1" s="20" t="s">
        <v>30</v>
      </c>
      <c r="D1" s="20" t="s">
        <v>34</v>
      </c>
      <c r="E1" s="20" t="s">
        <v>35</v>
      </c>
      <c r="F1" s="20" t="s">
        <v>36</v>
      </c>
      <c r="G1" s="20" t="s">
        <v>39</v>
      </c>
      <c r="H1" s="20" t="s">
        <v>41</v>
      </c>
      <c r="I1" s="20" t="s">
        <v>42</v>
      </c>
      <c r="J1" s="20" t="s">
        <v>43</v>
      </c>
      <c r="K1" s="20" t="s">
        <v>44</v>
      </c>
      <c r="L1" s="20" t="s">
        <v>37</v>
      </c>
      <c r="M1" s="20" t="s">
        <v>45</v>
      </c>
      <c r="N1" s="20" t="s">
        <v>46</v>
      </c>
      <c r="O1" s="20" t="s">
        <v>47</v>
      </c>
      <c r="P1" s="20" t="s">
        <v>40</v>
      </c>
      <c r="Q1" s="20" t="s">
        <v>33</v>
      </c>
      <c r="R1" s="21" t="s">
        <v>48</v>
      </c>
    </row>
    <row r="2" spans="1:18" x14ac:dyDescent="0.2">
      <c r="A2" s="16" t="str">
        <f>PANEL_BASE!A2</f>
        <v>ExxonMobil</v>
      </c>
      <c r="B2" s="16">
        <f>PANEL_BASE!B2</f>
        <v>2022</v>
      </c>
      <c r="C2" s="6">
        <f>VLOOKUP($A2&amp;$B2,EjercicioCalculos[#All],_xlfn.XLOOKUP(C$1,CALCULOS!$A$3:$AA$3,CALCULOS!$A$2:$AA$2,0,0),0)</f>
        <v>386726.53</v>
      </c>
      <c r="D2" s="6">
        <f>VLOOKUP($A2&amp;$B2,EjercicioCalculos[#All],_xlfn.XLOOKUP(D$1,CALCULOS!$A$3:$AA$3,CALCULOS!$A$2:$AA$2,0,0),0)</f>
        <v>0.151029487870766</v>
      </c>
      <c r="E2" s="6">
        <f>VLOOKUP($A2&amp;$B2,EjercicioCalculos[#All],_xlfn.XLOOKUP(E$1,CALCULOS!$A$3:$AA$3,CALCULOS!$A$2:$AA$2,0,0),0)</f>
        <v>0.27529596538797768</v>
      </c>
      <c r="F2" s="6">
        <f>VLOOKUP($A2&amp;$B2,EjercicioCalculos[#All],_xlfn.XLOOKUP(F$1,CALCULOS!$A$3:$AA$3,CALCULOS!$A$2:$AA$2,0,0),0)</f>
        <v>0.24799603558305938</v>
      </c>
      <c r="G2" s="6">
        <f>VLOOKUP($A2&amp;$B2,EjercicioCalculos[#All],_xlfn.XLOOKUP(G$1,CALCULOS!$A$3:$AA$3,CALCULOS!$A$2:$AA$2,0,0),0)</f>
        <v>0.10618865202600618</v>
      </c>
      <c r="H2" s="6">
        <f>VLOOKUP($A2&amp;$B2,EjercicioCalculos[#All],_xlfn.XLOOKUP(H$1,CALCULOS!$A$3:$AA$3,CALCULOS!$A$2:$AA$2,0,0),0)</f>
        <v>8.0378359484863188E-2</v>
      </c>
      <c r="I2" s="6">
        <f>VLOOKUP($A2&amp;$B2,EjercicioCalculos[#All],_xlfn.XLOOKUP(I$1,CALCULOS!$A$3:$AA$3,CALCULOS!$A$2:$AA$2,0,0),0)</f>
        <v>0</v>
      </c>
      <c r="J2" s="6">
        <f>VLOOKUP($A2&amp;$B2,EjercicioCalculos[#All],_xlfn.XLOOKUP(J$1,CALCULOS!$A$3:$AA$3,CALCULOS!$A$2:$AA$2,0,0),0)</f>
        <v>0</v>
      </c>
      <c r="K2" s="6">
        <f>VLOOKUP($A2&amp;$B2,EjercicioCalculos[#All],_xlfn.XLOOKUP(K$1,CALCULOS!$A$3:$AA$3,CALCULOS!$A$2:$AA$2,0,0),0)</f>
        <v>0</v>
      </c>
      <c r="L2" s="6">
        <f>VLOOKUP($A2&amp;$B2,EjercicioCalculos[#All],_xlfn.XLOOKUP(L$1,CALCULOS!$A$3:$AA$3,CALCULOS!$A$2:$AA$2,0,0),0)</f>
        <v>0.20031806710030473</v>
      </c>
      <c r="M2" s="6">
        <f>VLOOKUP($A2&amp;$B2,EjercicioCalculos[#All],_xlfn.XLOOKUP(M$1,CALCULOS!$A$3:$AA$3,CALCULOS!$A$2:$AA$2,0,0),0)</f>
        <v>0</v>
      </c>
      <c r="N2" s="6">
        <f>VLOOKUP($A2&amp;$B2,EjercicioCalculos[#All],_xlfn.XLOOKUP(N$1,CALCULOS!$A$3:$AA$3,CALCULOS!$A$2:$AA$2,0,0),0)</f>
        <v>0</v>
      </c>
      <c r="O2" s="6">
        <f>VLOOKUP($A2&amp;$B2,EjercicioCalculos[#All],_xlfn.XLOOKUP(O$1,CALCULOS!$A$3:$AA$3,CALCULOS!$A$2:$AA$2,0,0),0)</f>
        <v>0</v>
      </c>
      <c r="P2" s="6">
        <f>VLOOKUP($A2&amp;$B2,EjercicioCalculos[#All],_xlfn.XLOOKUP(P$1,CALCULOS!$A$3:$AA$3,CALCULOS!$A$2:$AA$2,0,0),0)</f>
        <v>12.818733478356215</v>
      </c>
      <c r="Q2" s="6">
        <f>VLOOKUP($A2&amp;$B2,EjercicioCalculos[#All],_xlfn.XLOOKUP(Q$1,CALCULOS!$A$3:$AA$3,CALCULOS!$A$2:$AA$2,0,0),0)</f>
        <v>94.25333333333333</v>
      </c>
      <c r="R2" s="17">
        <f>IFERROR(LN(RESULTADOSFINALES[[#This Row],[MARKET_CAP]]),"")</f>
        <v>12.865473081396736</v>
      </c>
    </row>
    <row r="3" spans="1:18" x14ac:dyDescent="0.2">
      <c r="A3" s="16" t="str">
        <f>PANEL_BASE!A3</f>
        <v>ExxonMobil</v>
      </c>
      <c r="B3" s="6">
        <f>PANEL_BASE!B3</f>
        <v>2021</v>
      </c>
      <c r="C3" s="6">
        <f>VLOOKUP($A3&amp;$B3,EjercicioCalculos[#All],_xlfn.XLOOKUP(C$1,CALCULOS!$A$3:$AA$3,CALCULOS!$A$2:$AA$2,0,0),0)</f>
        <v>247786.07</v>
      </c>
      <c r="D3" s="6">
        <f>VLOOKUP($A3&amp;$B3,EjercicioCalculos[#All],_xlfn.XLOOKUP(D$1,CALCULOS!$A$3:$AA$3,CALCULOS!$A$2:$AA$2,0,0),0)</f>
        <v>6.7980042664558024E-2</v>
      </c>
      <c r="E3" s="6">
        <f>VLOOKUP($A3&amp;$B3,EjercicioCalculos[#All],_xlfn.XLOOKUP(E$1,CALCULOS!$A$3:$AA$3,CALCULOS!$A$2:$AA$2,0,0),0)</f>
        <v>0.13114530148050751</v>
      </c>
      <c r="F3" s="6">
        <f>VLOOKUP($A3&amp;$B3,EjercicioCalculos[#All],_xlfn.XLOOKUP(F$1,CALCULOS!$A$3:$AA$3,CALCULOS!$A$2:$AA$2,0,0),0)</f>
        <v>0.18480604957288896</v>
      </c>
      <c r="G3" s="6">
        <f>VLOOKUP($A3&amp;$B3,EjercicioCalculos[#All],_xlfn.XLOOKUP(G$1,CALCULOS!$A$3:$AA$3,CALCULOS!$A$2:$AA$2,0,0),0)</f>
        <v>0.69383193149958322</v>
      </c>
      <c r="H3" s="6">
        <f>VLOOKUP($A3&amp;$B3,EjercicioCalculos[#All],_xlfn.XLOOKUP(H$1,CALCULOS!$A$3:$AA$3,CALCULOS!$A$2:$AA$2,0,0),0)</f>
        <v>2.0069455304007104E-2</v>
      </c>
      <c r="I3" s="6">
        <f>VLOOKUP($A3&amp;$B3,EjercicioCalculos[#All],_xlfn.XLOOKUP(I$1,CALCULOS!$A$3:$AA$3,CALCULOS!$A$2:$AA$2,0,0),0)</f>
        <v>0</v>
      </c>
      <c r="J3" s="6">
        <f>VLOOKUP($A3&amp;$B3,EjercicioCalculos[#All],_xlfn.XLOOKUP(J$1,CALCULOS!$A$3:$AA$3,CALCULOS!$A$2:$AA$2,0,0),0)</f>
        <v>0</v>
      </c>
      <c r="K3" s="6">
        <f>VLOOKUP($A3&amp;$B3,EjercicioCalculos[#All],_xlfn.XLOOKUP(K$1,CALCULOS!$A$3:$AA$3,CALCULOS!$A$2:$AA$2,0,0),0)</f>
        <v>0</v>
      </c>
      <c r="L3" s="6">
        <f>VLOOKUP($A3&amp;$B3,EjercicioCalculos[#All],_xlfn.XLOOKUP(L$1,CALCULOS!$A$3:$AA$3,CALCULOS!$A$2:$AA$2,0,0),0)</f>
        <v>0.24719523232185242</v>
      </c>
      <c r="M3" s="6">
        <f>VLOOKUP($A3&amp;$B3,EjercicioCalculos[#All],_xlfn.XLOOKUP(M$1,CALCULOS!$A$3:$AA$3,CALCULOS!$A$2:$AA$2,0,0),0)</f>
        <v>0</v>
      </c>
      <c r="N3" s="6">
        <f>VLOOKUP($A3&amp;$B3,EjercicioCalculos[#All],_xlfn.XLOOKUP(N$1,CALCULOS!$A$3:$AA$3,CALCULOS!$A$2:$AA$2,0,0),0)</f>
        <v>0</v>
      </c>
      <c r="O3" s="6">
        <f>VLOOKUP($A3&amp;$B3,EjercicioCalculos[#All],_xlfn.XLOOKUP(O$1,CALCULOS!$A$3:$AA$3,CALCULOS!$A$2:$AA$2,0,0),0)</f>
        <v>0</v>
      </c>
      <c r="P3" s="6">
        <f>VLOOKUP($A3&amp;$B3,EjercicioCalculos[#All],_xlfn.XLOOKUP(P$1,CALCULOS!$A$3:$AA$3,CALCULOS!$A$2:$AA$2,0,0),0)</f>
        <v>12.733528221919631</v>
      </c>
      <c r="Q3" s="6">
        <f>VLOOKUP($A3&amp;$B3,EjercicioCalculos[#All],_xlfn.XLOOKUP(Q$1,CALCULOS!$A$3:$AA$3,CALCULOS!$A$2:$AA$2,0,0),0)</f>
        <v>68.231666666666669</v>
      </c>
      <c r="R3" s="6">
        <f>IFERROR(LN(RESULTADOSFINALES[[#This Row],[MARKET_CAP]]),"")</f>
        <v>12.420321031907809</v>
      </c>
    </row>
    <row r="4" spans="1:18" x14ac:dyDescent="0.2">
      <c r="A4" s="16" t="str">
        <f>PANEL_BASE!A4</f>
        <v>ExxonMobil</v>
      </c>
      <c r="B4" s="6">
        <f>PANEL_BASE!B4</f>
        <v>2020</v>
      </c>
      <c r="C4" s="6">
        <f>VLOOKUP($A4&amp;$B4,EjercicioCalculos[#All],_xlfn.XLOOKUP(C$1,CALCULOS!$A$3:$AA$3,CALCULOS!$A$2:$AA$2,0,0),0)</f>
        <v>190152.53</v>
      </c>
      <c r="D4" s="6">
        <f>VLOOKUP($A4&amp;$B4,EjercicioCalculos[#All],_xlfn.XLOOKUP(D$1,CALCULOS!$A$3:$AA$3,CALCULOS!$A$2:$AA$2,0,0),0)</f>
        <v>-6.7438016528925615E-2</v>
      </c>
      <c r="E4" s="6">
        <f>VLOOKUP($A4&amp;$B4,EjercicioCalculos[#All],_xlfn.XLOOKUP(E$1,CALCULOS!$A$3:$AA$3,CALCULOS!$A$2:$AA$2,0,0),0)</f>
        <v>-0.13672089197587278</v>
      </c>
      <c r="F4" s="6">
        <f>VLOOKUP($A4&amp;$B4,EjercicioCalculos[#All],_xlfn.XLOOKUP(F$1,CALCULOS!$A$3:$AA$3,CALCULOS!$A$2:$AA$2,0,0),0)</f>
        <v>0.10073718195942745</v>
      </c>
      <c r="G4" s="6">
        <f>VLOOKUP($A4&amp;$B4,EjercicioCalculos[#All],_xlfn.XLOOKUP(G$1,CALCULOS!$A$3:$AA$3,CALCULOS!$A$2:$AA$2,0,0),0)</f>
        <v>2.3418289214613872</v>
      </c>
      <c r="H4" s="6">
        <f>VLOOKUP($A4&amp;$B4,EjercicioCalculos[#All],_xlfn.XLOOKUP(H$1,CALCULOS!$A$3:$AA$3,CALCULOS!$A$2:$AA$2,0,0),0)</f>
        <v>1.3114951164537942E-2</v>
      </c>
      <c r="I4" s="6">
        <f>VLOOKUP($A4&amp;$B4,EjercicioCalculos[#All],_xlfn.XLOOKUP(I$1,CALCULOS!$A$3:$AA$3,CALCULOS!$A$2:$AA$2,0,0),0)</f>
        <v>0</v>
      </c>
      <c r="J4" s="6">
        <f>VLOOKUP($A4&amp;$B4,EjercicioCalculos[#All],_xlfn.XLOOKUP(J$1,CALCULOS!$A$3:$AA$3,CALCULOS!$A$2:$AA$2,0,0),0)</f>
        <v>0</v>
      </c>
      <c r="K4" s="6">
        <f>VLOOKUP($A4&amp;$B4,EjercicioCalculos[#All],_xlfn.XLOOKUP(K$1,CALCULOS!$A$3:$AA$3,CALCULOS!$A$2:$AA$2,0,0),0)</f>
        <v>1</v>
      </c>
      <c r="L4" s="6">
        <f>VLOOKUP($A4&amp;$B4,EjercicioCalculos[#All],_xlfn.XLOOKUP(L$1,CALCULOS!$A$3:$AA$3,CALCULOS!$A$2:$AA$2,0,0),0)</f>
        <v>0.28746725156887831</v>
      </c>
      <c r="M4" s="6">
        <f>VLOOKUP($A4&amp;$B4,EjercicioCalculos[#All],_xlfn.XLOOKUP(M$1,CALCULOS!$A$3:$AA$3,CALCULOS!$A$2:$AA$2,0,0),0)</f>
        <v>0</v>
      </c>
      <c r="N4" s="6">
        <f>VLOOKUP($A4&amp;$B4,EjercicioCalculos[#All],_xlfn.XLOOKUP(N$1,CALCULOS!$A$3:$AA$3,CALCULOS!$A$2:$AA$2,0,0),0)</f>
        <v>0</v>
      </c>
      <c r="O4" s="6">
        <f>VLOOKUP($A4&amp;$B4,EjercicioCalculos[#All],_xlfn.XLOOKUP(O$1,CALCULOS!$A$3:$AA$3,CALCULOS!$A$2:$AA$2,0,0),0)</f>
        <v>0.28746725156887831</v>
      </c>
      <c r="P4" s="6">
        <f>VLOOKUP($A4&amp;$B4,EjercicioCalculos[#All],_xlfn.XLOOKUP(P$1,CALCULOS!$A$3:$AA$3,CALCULOS!$A$2:$AA$2,0,0),0)</f>
        <v>12.715146736257358</v>
      </c>
      <c r="Q4" s="6">
        <f>VLOOKUP($A4&amp;$B4,EjercicioCalculos[#All],_xlfn.XLOOKUP(Q$1,CALCULOS!$A$3:$AA$3,CALCULOS!$A$2:$AA$2,0,0),0)</f>
        <v>38.578333333333333</v>
      </c>
      <c r="R4" s="6">
        <f>IFERROR(LN(RESULTADOSFINALES[[#This Row],[MARKET_CAP]]),"")</f>
        <v>12.155581818553193</v>
      </c>
    </row>
    <row r="5" spans="1:18" x14ac:dyDescent="0.2">
      <c r="A5" s="16" t="str">
        <f>PANEL_BASE!A5</f>
        <v>ExxonMobil</v>
      </c>
      <c r="B5" s="6">
        <f>PANEL_BASE!B5</f>
        <v>2019</v>
      </c>
      <c r="C5" s="6">
        <f>VLOOKUP($A5&amp;$B5,EjercicioCalculos[#All],_xlfn.XLOOKUP(C$1,CALCULOS!$A$3:$AA$3,CALCULOS!$A$2:$AA$2,0,0),0)</f>
        <v>314884.59999999998</v>
      </c>
      <c r="D5" s="6">
        <f>VLOOKUP($A5&amp;$B5,EjercicioCalculos[#All],_xlfn.XLOOKUP(D$1,CALCULOS!$A$3:$AA$3,CALCULOS!$A$2:$AA$2,0,0),0)</f>
        <v>3.954803818012835E-2</v>
      </c>
      <c r="E5" s="6">
        <f>VLOOKUP($A5&amp;$B5,EjercicioCalculos[#All],_xlfn.XLOOKUP(E$1,CALCULOS!$A$3:$AA$3,CALCULOS!$A$2:$AA$2,0,0),0)</f>
        <v>7.2082759452693809E-2</v>
      </c>
      <c r="F5" s="6">
        <f>VLOOKUP($A5&amp;$B5,EjercicioCalculos[#All],_xlfn.XLOOKUP(F$1,CALCULOS!$A$3:$AA$3,CALCULOS!$A$2:$AA$2,0,0),0)</f>
        <v>0.150540881262786</v>
      </c>
      <c r="G5" s="6">
        <f>VLOOKUP($A5&amp;$B5,EjercicioCalculos[#All],_xlfn.XLOOKUP(G$1,CALCULOS!$A$3:$AA$3,CALCULOS!$A$2:$AA$2,0,0),0)</f>
        <v>0.58301574566242098</v>
      </c>
      <c r="H5" s="6">
        <f>VLOOKUP($A5&amp;$B5,EjercicioCalculos[#All],_xlfn.XLOOKUP(H$1,CALCULOS!$A$3:$AA$3,CALCULOS!$A$2:$AA$2,0,0),0)</f>
        <v>8.5190997167654443E-3</v>
      </c>
      <c r="I5" s="6">
        <f>VLOOKUP($A5&amp;$B5,EjercicioCalculos[#All],_xlfn.XLOOKUP(I$1,CALCULOS!$A$3:$AA$3,CALCULOS!$A$2:$AA$2,0,0),0)</f>
        <v>0</v>
      </c>
      <c r="J5" s="6">
        <f>VLOOKUP($A5&amp;$B5,EjercicioCalculos[#All],_xlfn.XLOOKUP(J$1,CALCULOS!$A$3:$AA$3,CALCULOS!$A$2:$AA$2,0,0),0)</f>
        <v>0</v>
      </c>
      <c r="K5" s="6">
        <f>VLOOKUP($A5&amp;$B5,EjercicioCalculos[#All],_xlfn.XLOOKUP(K$1,CALCULOS!$A$3:$AA$3,CALCULOS!$A$2:$AA$2,0,0),0)</f>
        <v>0</v>
      </c>
      <c r="L5" s="6">
        <f>VLOOKUP($A5&amp;$B5,EjercicioCalculos[#All],_xlfn.XLOOKUP(L$1,CALCULOS!$A$3:$AA$3,CALCULOS!$A$2:$AA$2,0,0),0)</f>
        <v>0.13241311363339331</v>
      </c>
      <c r="M5" s="6">
        <f>VLOOKUP($A5&amp;$B5,EjercicioCalculos[#All],_xlfn.XLOOKUP(M$1,CALCULOS!$A$3:$AA$3,CALCULOS!$A$2:$AA$2,0,0),0)</f>
        <v>0</v>
      </c>
      <c r="N5" s="6">
        <f>VLOOKUP($A5&amp;$B5,EjercicioCalculos[#All],_xlfn.XLOOKUP(N$1,CALCULOS!$A$3:$AA$3,CALCULOS!$A$2:$AA$2,0,0),0)</f>
        <v>0</v>
      </c>
      <c r="O5" s="6">
        <f>VLOOKUP($A5&amp;$B5,EjercicioCalculos[#All],_xlfn.XLOOKUP(O$1,CALCULOS!$A$3:$AA$3,CALCULOS!$A$2:$AA$2,0,0),0)</f>
        <v>0</v>
      </c>
      <c r="P5" s="6">
        <f>VLOOKUP($A5&amp;$B5,EjercicioCalculos[#All],_xlfn.XLOOKUP(P$1,CALCULOS!$A$3:$AA$3,CALCULOS!$A$2:$AA$2,0,0),0)</f>
        <v>12.801047303688959</v>
      </c>
      <c r="Q5" s="6">
        <f>VLOOKUP($A5&amp;$B5,EjercicioCalculos[#All],_xlfn.XLOOKUP(Q$1,CALCULOS!$A$3:$AA$3,CALCULOS!$A$2:$AA$2,0,0),0)</f>
        <v>57.310833333333328</v>
      </c>
      <c r="R5" s="6">
        <f>IFERROR(LN(RESULTADOSFINALES[[#This Row],[MARKET_CAP]]),"")</f>
        <v>12.659961501479156</v>
      </c>
    </row>
    <row r="6" spans="1:18" x14ac:dyDescent="0.2">
      <c r="A6" s="16" t="str">
        <f>PANEL_BASE!A6</f>
        <v>ExxonMobil</v>
      </c>
      <c r="B6" s="6">
        <f>PANEL_BASE!B6</f>
        <v>2018</v>
      </c>
      <c r="C6" s="6">
        <f>VLOOKUP($A6&amp;$B6,EjercicioCalculos[#All],_xlfn.XLOOKUP(C$1,CALCULOS!$A$3:$AA$3,CALCULOS!$A$2:$AA$2,0,0),0)</f>
        <v>341451.43</v>
      </c>
      <c r="D6" s="6">
        <f>VLOOKUP($A6&amp;$B6,EjercicioCalculos[#All],_xlfn.XLOOKUP(D$1,CALCULOS!$A$3:$AA$3,CALCULOS!$A$2:$AA$2,0,0),0)</f>
        <v>6.0197113773700447E-2</v>
      </c>
      <c r="E6" s="6">
        <f>VLOOKUP($A6&amp;$B6,EjercicioCalculos[#All],_xlfn.XLOOKUP(E$1,CALCULOS!$A$3:$AA$3,CALCULOS!$A$2:$AA$2,0,0),0)</f>
        <v>0.10497259832366215</v>
      </c>
      <c r="F6" s="6">
        <f>VLOOKUP($A6&amp;$B6,EjercicioCalculos[#All],_xlfn.XLOOKUP(F$1,CALCULOS!$A$3:$AA$3,CALCULOS!$A$2:$AA$2,0,0),0)</f>
        <v>0.17388667594723858</v>
      </c>
      <c r="G6" s="6">
        <f>VLOOKUP($A6&amp;$B6,EjercicioCalculos[#All],_xlfn.XLOOKUP(G$1,CALCULOS!$A$3:$AA$3,CALCULOS!$A$2:$AA$2,0,0),0)</f>
        <v>0.34670259987317692</v>
      </c>
      <c r="H6" s="6">
        <f>VLOOKUP($A6&amp;$B6,EjercicioCalculos[#All],_xlfn.XLOOKUP(H$1,CALCULOS!$A$3:$AA$3,CALCULOS!$A$2:$AA$2,0,0),0)</f>
        <v>8.7869299471975415E-3</v>
      </c>
      <c r="I6" s="6">
        <f>VLOOKUP($A6&amp;$B6,EjercicioCalculos[#All],_xlfn.XLOOKUP(I$1,CALCULOS!$A$3:$AA$3,CALCULOS!$A$2:$AA$2,0,0),0)</f>
        <v>0</v>
      </c>
      <c r="J6" s="6">
        <f>VLOOKUP($A6&amp;$B6,EjercicioCalculos[#All],_xlfn.XLOOKUP(J$1,CALCULOS!$A$3:$AA$3,CALCULOS!$A$2:$AA$2,0,0),0)</f>
        <v>0</v>
      </c>
      <c r="K6" s="6">
        <f>VLOOKUP($A6&amp;$B6,EjercicioCalculos[#All],_xlfn.XLOOKUP(K$1,CALCULOS!$A$3:$AA$3,CALCULOS!$A$2:$AA$2,0,0),0)</f>
        <v>0</v>
      </c>
      <c r="L6" s="6">
        <f>VLOOKUP($A6&amp;$B6,EjercicioCalculos[#All],_xlfn.XLOOKUP(L$1,CALCULOS!$A$3:$AA$3,CALCULOS!$A$2:$AA$2,0,0),0)</f>
        <v>0.10345140232108317</v>
      </c>
      <c r="M6" s="6">
        <f>VLOOKUP($A6&amp;$B6,EjercicioCalculos[#All],_xlfn.XLOOKUP(M$1,CALCULOS!$A$3:$AA$3,CALCULOS!$A$2:$AA$2,0,0),0)</f>
        <v>0</v>
      </c>
      <c r="N6" s="6">
        <f>VLOOKUP($A6&amp;$B6,EjercicioCalculos[#All],_xlfn.XLOOKUP(N$1,CALCULOS!$A$3:$AA$3,CALCULOS!$A$2:$AA$2,0,0),0)</f>
        <v>0</v>
      </c>
      <c r="O6" s="6">
        <f>VLOOKUP($A6&amp;$B6,EjercicioCalculos[#All],_xlfn.XLOOKUP(O$1,CALCULOS!$A$3:$AA$3,CALCULOS!$A$2:$AA$2,0,0),0)</f>
        <v>0</v>
      </c>
      <c r="P6" s="6">
        <f>VLOOKUP($A6&amp;$B6,EjercicioCalculos[#All],_xlfn.XLOOKUP(P$1,CALCULOS!$A$3:$AA$3,CALCULOS!$A$2:$AA$2,0,0),0)</f>
        <v>12.754760367642477</v>
      </c>
      <c r="Q6" s="6">
        <f>VLOOKUP($A6&amp;$B6,EjercicioCalculos[#All],_xlfn.XLOOKUP(Q$1,CALCULOS!$A$3:$AA$3,CALCULOS!$A$2:$AA$2,0,0),0)</f>
        <v>64.575833333333335</v>
      </c>
      <c r="R6" s="6">
        <f>IFERROR(LN(RESULTADOSFINALES[[#This Row],[MARKET_CAP]]),"")</f>
        <v>12.740960722402138</v>
      </c>
    </row>
    <row r="7" spans="1:18" x14ac:dyDescent="0.2">
      <c r="A7" s="16" t="str">
        <f>PANEL_BASE!A7</f>
        <v>ExxonMobil</v>
      </c>
      <c r="B7" s="6">
        <f>PANEL_BASE!B7</f>
        <v>2017</v>
      </c>
      <c r="C7" s="6">
        <f>VLOOKUP($A7&amp;$B7,EjercicioCalculos[#All],_xlfn.XLOOKUP(C$1,CALCULOS!$A$3:$AA$3,CALCULOS!$A$2:$AA$2,0,0),0)</f>
        <v>348329</v>
      </c>
      <c r="D7" s="6">
        <f>VLOOKUP($A7&amp;$B7,EjercicioCalculos[#All],_xlfn.XLOOKUP(D$1,CALCULOS!$A$3:$AA$3,CALCULOS!$A$2:$AA$2,0,0),0)</f>
        <v>5.6525691801623784E-2</v>
      </c>
      <c r="E7" s="6">
        <f>VLOOKUP($A7&amp;$B7,EjercicioCalculos[#All],_xlfn.XLOOKUP(E$1,CALCULOS!$A$3:$AA$3,CALCULOS!$A$2:$AA$2,0,0),0)</f>
        <v>0.10133676092544987</v>
      </c>
      <c r="F7" s="6">
        <f>VLOOKUP($A7&amp;$B7,EjercicioCalculos[#All],_xlfn.XLOOKUP(F$1,CALCULOS!$A$3:$AA$3,CALCULOS!$A$2:$AA$2,0,0),0)</f>
        <v>0.16028613169751557</v>
      </c>
      <c r="G7" s="6">
        <f>VLOOKUP($A7&amp;$B7,EjercicioCalculos[#All],_xlfn.XLOOKUP(G$1,CALCULOS!$A$3:$AA$3,CALCULOS!$A$2:$AA$2,0,0),0)</f>
        <v>0.54199857026143794</v>
      </c>
      <c r="H7" s="6">
        <f>VLOOKUP($A7&amp;$B7,EjercicioCalculos[#All],_xlfn.XLOOKUP(H$1,CALCULOS!$A$3:$AA$3,CALCULOS!$A$2:$AA$2,0,0),0)</f>
        <v>9.111218815512875E-3</v>
      </c>
      <c r="I7" s="6">
        <f>VLOOKUP($A7&amp;$B7,EjercicioCalculos[#All],_xlfn.XLOOKUP(I$1,CALCULOS!$A$3:$AA$3,CALCULOS!$A$2:$AA$2,0,0),0)</f>
        <v>0</v>
      </c>
      <c r="J7" s="6">
        <f>VLOOKUP($A7&amp;$B7,EjercicioCalculos[#All],_xlfn.XLOOKUP(J$1,CALCULOS!$A$3:$AA$3,CALCULOS!$A$2:$AA$2,0,0),0)</f>
        <v>0</v>
      </c>
      <c r="K7" s="6">
        <f>VLOOKUP($A7&amp;$B7,EjercicioCalculos[#All],_xlfn.XLOOKUP(K$1,CALCULOS!$A$3:$AA$3,CALCULOS!$A$2:$AA$2,0,0),0)</f>
        <v>0</v>
      </c>
      <c r="L7" s="6">
        <f>VLOOKUP($A7&amp;$B7,EjercicioCalculos[#All],_xlfn.XLOOKUP(L$1,CALCULOS!$A$3:$AA$3,CALCULOS!$A$2:$AA$2,0,0),0)</f>
        <v>0.12548071979434447</v>
      </c>
      <c r="M7" s="6">
        <f>VLOOKUP($A7&amp;$B7,EjercicioCalculos[#All],_xlfn.XLOOKUP(M$1,CALCULOS!$A$3:$AA$3,CALCULOS!$A$2:$AA$2,0,0),0)</f>
        <v>0</v>
      </c>
      <c r="N7" s="6">
        <f>VLOOKUP($A7&amp;$B7,EjercicioCalculos[#All],_xlfn.XLOOKUP(N$1,CALCULOS!$A$3:$AA$3,CALCULOS!$A$2:$AA$2,0,0),0)</f>
        <v>0</v>
      </c>
      <c r="O7" s="6">
        <f>VLOOKUP($A7&amp;$B7,EjercicioCalculos[#All],_xlfn.XLOOKUP(O$1,CALCULOS!$A$3:$AA$3,CALCULOS!$A$2:$AA$2,0,0),0)</f>
        <v>0</v>
      </c>
      <c r="P7" s="6">
        <f>VLOOKUP($A7&amp;$B7,EjercicioCalculos[#All],_xlfn.XLOOKUP(P$1,CALCULOS!$A$3:$AA$3,CALCULOS!$A$2:$AA$2,0,0),0)</f>
        <v>12.761941422178662</v>
      </c>
      <c r="Q7" s="6">
        <f>VLOOKUP($A7&amp;$B7,EjercicioCalculos[#All],_xlfn.XLOOKUP(Q$1,CALCULOS!$A$3:$AA$3,CALCULOS!$A$2:$AA$2,0,0),0)</f>
        <v>51.855833333333329</v>
      </c>
      <c r="R7" s="6">
        <f>IFERROR(LN(RESULTADOSFINALES[[#This Row],[MARKET_CAP]]),"")</f>
        <v>12.760902714444171</v>
      </c>
    </row>
    <row r="8" spans="1:18" x14ac:dyDescent="0.2">
      <c r="A8" s="16" t="str">
        <f>PANEL_BASE!A8</f>
        <v>ExxonMobil</v>
      </c>
      <c r="B8" s="6">
        <f>PANEL_BASE!B8</f>
        <v>2016</v>
      </c>
      <c r="C8" s="6">
        <f>VLOOKUP($A8&amp;$B8,EjercicioCalculos[#All],_xlfn.XLOOKUP(C$1,CALCULOS!$A$3:$AA$3,CALCULOS!$A$2:$AA$2,0,0),0)</f>
        <v>360204.25</v>
      </c>
      <c r="D8" s="6">
        <f>VLOOKUP($A8&amp;$B8,EjercicioCalculos[#All],_xlfn.XLOOKUP(D$1,CALCULOS!$A$3:$AA$3,CALCULOS!$A$2:$AA$2,0,0),0)</f>
        <v>2.3734991553491527E-2</v>
      </c>
      <c r="E8" s="6">
        <f>VLOOKUP($A8&amp;$B8,EjercicioCalculos[#All],_xlfn.XLOOKUP(E$1,CALCULOS!$A$3:$AA$3,CALCULOS!$A$2:$AA$2,0,0),0)</f>
        <v>4.5101535983432091E-2</v>
      </c>
      <c r="F8" s="6">
        <f>VLOOKUP($A8&amp;$B8,EjercicioCalculos[#All],_xlfn.XLOOKUP(F$1,CALCULOS!$A$3:$AA$3,CALCULOS!$A$2:$AA$2,0,0),0)</f>
        <v>0.14765945587514534</v>
      </c>
      <c r="G8" s="6">
        <f>VLOOKUP($A8&amp;$B8,EjercicioCalculos[#All],_xlfn.XLOOKUP(G$1,CALCULOS!$A$3:$AA$3,CALCULOS!$A$2:$AA$2,0,0),0)</f>
        <v>0.82248616986657985</v>
      </c>
      <c r="H8" s="6">
        <f>VLOOKUP($A8&amp;$B8,EjercicioCalculos[#All],_xlfn.XLOOKUP(H$1,CALCULOS!$A$3:$AA$3,CALCULOS!$A$2:$AA$2,0,0),0)</f>
        <v>1.1071283687642668E-2</v>
      </c>
      <c r="I8" s="6">
        <f>VLOOKUP($A8&amp;$B8,EjercicioCalculos[#All],_xlfn.XLOOKUP(I$1,CALCULOS!$A$3:$AA$3,CALCULOS!$A$2:$AA$2,0,0),0)</f>
        <v>0</v>
      </c>
      <c r="J8" s="6">
        <f>VLOOKUP($A8&amp;$B8,EjercicioCalculos[#All],_xlfn.XLOOKUP(J$1,CALCULOS!$A$3:$AA$3,CALCULOS!$A$2:$AA$2,0,0),0)</f>
        <v>1</v>
      </c>
      <c r="K8" s="6">
        <f>VLOOKUP($A8&amp;$B8,EjercicioCalculos[#All],_xlfn.XLOOKUP(K$1,CALCULOS!$A$3:$AA$3,CALCULOS!$A$2:$AA$2,0,0),0)</f>
        <v>0</v>
      </c>
      <c r="L8" s="6">
        <f>VLOOKUP($A8&amp;$B8,EjercicioCalculos[#All],_xlfn.XLOOKUP(L$1,CALCULOS!$A$3:$AA$3,CALCULOS!$A$2:$AA$2,0,0),0)</f>
        <v>0.16643847437151241</v>
      </c>
      <c r="M8" s="6">
        <f>VLOOKUP($A8&amp;$B8,EjercicioCalculos[#All],_xlfn.XLOOKUP(M$1,CALCULOS!$A$3:$AA$3,CALCULOS!$A$2:$AA$2,0,0),0)</f>
        <v>0</v>
      </c>
      <c r="N8" s="6">
        <f>VLOOKUP($A8&amp;$B8,EjercicioCalculos[#All],_xlfn.XLOOKUP(N$1,CALCULOS!$A$3:$AA$3,CALCULOS!$A$2:$AA$2,0,0),0)</f>
        <v>0.16643847437151241</v>
      </c>
      <c r="O8" s="6">
        <f>VLOOKUP($A8&amp;$B8,EjercicioCalculos[#All],_xlfn.XLOOKUP(O$1,CALCULOS!$A$3:$AA$3,CALCULOS!$A$2:$AA$2,0,0),0)</f>
        <v>0</v>
      </c>
      <c r="P8" s="6">
        <f>VLOOKUP($A8&amp;$B8,EjercicioCalculos[#All],_xlfn.XLOOKUP(P$1,CALCULOS!$A$3:$AA$3,CALCULOS!$A$2:$AA$2,0,0),0)</f>
        <v>12.707798996190593</v>
      </c>
      <c r="Q8" s="6">
        <f>VLOOKUP($A8&amp;$B8,EjercicioCalculos[#All],_xlfn.XLOOKUP(Q$1,CALCULOS!$A$3:$AA$3,CALCULOS!$A$2:$AA$2,0,0),0)</f>
        <v>44.218333333333334</v>
      </c>
      <c r="R8" s="6">
        <f>IFERROR(LN(RESULTADOSFINALES[[#This Row],[MARKET_CAP]]),"")</f>
        <v>12.79442651065494</v>
      </c>
    </row>
    <row r="9" spans="1:18" x14ac:dyDescent="0.2">
      <c r="A9" s="16" t="str">
        <f>PANEL_BASE!A9</f>
        <v>ExxonMobil</v>
      </c>
      <c r="B9" s="6">
        <f>PANEL_BASE!B9</f>
        <v>2015</v>
      </c>
      <c r="C9" s="6">
        <f>VLOOKUP($A9&amp;$B9,EjercicioCalculos[#All],_xlfn.XLOOKUP(C$1,CALCULOS!$A$3:$AA$3,CALCULOS!$A$2:$AA$2,0,0),0)</f>
        <v>347838.85</v>
      </c>
      <c r="D9" s="6">
        <f>VLOOKUP($A9&amp;$B9,EjercicioCalculos[#All],_xlfn.XLOOKUP(D$1,CALCULOS!$A$3:$AA$3,CALCULOS!$A$2:$AA$2,0,0),0)</f>
        <v>4.795728683505663E-2</v>
      </c>
      <c r="E9" s="6">
        <f>VLOOKUP($A9&amp;$B9,EjercicioCalculos[#All],_xlfn.XLOOKUP(E$1,CALCULOS!$A$3:$AA$3,CALCULOS!$A$2:$AA$2,0,0),0)</f>
        <v>9.1340987500706974E-2</v>
      </c>
      <c r="F9" s="6">
        <f>VLOOKUP($A9&amp;$B9,EjercicioCalculos[#All],_xlfn.XLOOKUP(F$1,CALCULOS!$A$3:$AA$3,CALCULOS!$A$2:$AA$2,0,0),0)</f>
        <v>0.16178665425600205</v>
      </c>
      <c r="G9" s="6">
        <f>VLOOKUP($A9&amp;$B9,EjercicioCalculos[#All],_xlfn.XLOOKUP(G$1,CALCULOS!$A$3:$AA$3,CALCULOS!$A$2:$AA$2,0,0),0)</f>
        <v>0.40223186608803474</v>
      </c>
      <c r="H9" s="6">
        <f>VLOOKUP($A9&amp;$B9,EjercicioCalculos[#All],_xlfn.XLOOKUP(H$1,CALCULOS!$A$3:$AA$3,CALCULOS!$A$2:$AA$2,0,0),0)</f>
        <v>1.1001965803336521E-2</v>
      </c>
      <c r="I9" s="6">
        <f>VLOOKUP($A9&amp;$B9,EjercicioCalculos[#All],_xlfn.XLOOKUP(I$1,CALCULOS!$A$3:$AA$3,CALCULOS!$A$2:$AA$2,0,0),0)</f>
        <v>0</v>
      </c>
      <c r="J9" s="6">
        <f>VLOOKUP($A9&amp;$B9,EjercicioCalculos[#All],_xlfn.XLOOKUP(J$1,CALCULOS!$A$3:$AA$3,CALCULOS!$A$2:$AA$2,0,0),0)</f>
        <v>1</v>
      </c>
      <c r="K9" s="6">
        <f>VLOOKUP($A9&amp;$B9,EjercicioCalculos[#All],_xlfn.XLOOKUP(K$1,CALCULOS!$A$3:$AA$3,CALCULOS!$A$2:$AA$2,0,0),0)</f>
        <v>0</v>
      </c>
      <c r="L9" s="6">
        <f>VLOOKUP($A9&amp;$B9,EjercicioCalculos[#All],_xlfn.XLOOKUP(L$1,CALCULOS!$A$3:$AA$3,CALCULOS!$A$2:$AA$2,0,0),0)</f>
        <v>0.1126915898422035</v>
      </c>
      <c r="M9" s="6">
        <f>VLOOKUP($A9&amp;$B9,EjercicioCalculos[#All],_xlfn.XLOOKUP(M$1,CALCULOS!$A$3:$AA$3,CALCULOS!$A$2:$AA$2,0,0),0)</f>
        <v>0</v>
      </c>
      <c r="N9" s="6">
        <f>VLOOKUP($A9&amp;$B9,EjercicioCalculos[#All],_xlfn.XLOOKUP(N$1,CALCULOS!$A$3:$AA$3,CALCULOS!$A$2:$AA$2,0,0),0)</f>
        <v>0.1126915898422035</v>
      </c>
      <c r="O9" s="6">
        <f>VLOOKUP($A9&amp;$B9,EjercicioCalculos[#All],_xlfn.XLOOKUP(O$1,CALCULOS!$A$3:$AA$3,CALCULOS!$A$2:$AA$2,0,0),0)</f>
        <v>0</v>
      </c>
      <c r="P9" s="6">
        <f>VLOOKUP($A9&amp;$B9,EjercicioCalculos[#All],_xlfn.XLOOKUP(P$1,CALCULOS!$A$3:$AA$3,CALCULOS!$A$2:$AA$2,0,0),0)</f>
        <v>12.727119850486346</v>
      </c>
      <c r="Q9" s="6">
        <f>VLOOKUP($A9&amp;$B9,EjercicioCalculos[#All],_xlfn.XLOOKUP(Q$1,CALCULOS!$A$3:$AA$3,CALCULOS!$A$2:$AA$2,0,0),0)</f>
        <v>49.185833333333335</v>
      </c>
      <c r="R9" s="6">
        <f>IFERROR(LN(RESULTADOSFINALES[[#This Row],[MARKET_CAP]]),"")</f>
        <v>12.759494576791761</v>
      </c>
    </row>
    <row r="10" spans="1:18" x14ac:dyDescent="0.2">
      <c r="A10" s="16" t="str">
        <f>PANEL_BASE!A10</f>
        <v>ExxonMobil</v>
      </c>
      <c r="B10" s="6">
        <f>PANEL_BASE!B10</f>
        <v>2014</v>
      </c>
      <c r="C10" s="6">
        <f>VLOOKUP($A10&amp;$B10,EjercicioCalculos[#All],_xlfn.XLOOKUP(C$1,CALCULOS!$A$3:$AA$3,CALCULOS!$A$2:$AA$2,0,0),0)</f>
        <v>417570.83</v>
      </c>
      <c r="D10" s="6">
        <f>VLOOKUP($A10&amp;$B10,EjercicioCalculos[#All],_xlfn.XLOOKUP(D$1,CALCULOS!$A$3:$AA$3,CALCULOS!$A$2:$AA$2,0,0),0)</f>
        <v>9.3049073944256391E-2</v>
      </c>
      <c r="E10" s="6">
        <f>VLOOKUP($A10&amp;$B10,EjercicioCalculos[#All],_xlfn.XLOOKUP(E$1,CALCULOS!$A$3:$AA$3,CALCULOS!$A$2:$AA$2,0,0),0)</f>
        <v>0.17960500154641454</v>
      </c>
      <c r="F10" s="6">
        <f>VLOOKUP($A10&amp;$B10,EjercicioCalculos[#All],_xlfn.XLOOKUP(F$1,CALCULOS!$A$3:$AA$3,CALCULOS!$A$2:$AA$2,0,0),0)</f>
        <v>0.16801759483807069</v>
      </c>
      <c r="G10" s="6">
        <f>VLOOKUP($A10&amp;$B10,EjercicioCalculos[#All],_xlfn.XLOOKUP(G$1,CALCULOS!$A$3:$AA$3,CALCULOS!$A$2:$AA$2,0,0),0)</f>
        <v>0.10106482886163004</v>
      </c>
      <c r="H10" s="6">
        <f>VLOOKUP($A10&amp;$B10,EjercicioCalculos[#All],_xlfn.XLOOKUP(H$1,CALCULOS!$A$3:$AA$3,CALCULOS!$A$2:$AA$2,0,0),0)</f>
        <v>1.3327877811572764E-2</v>
      </c>
      <c r="I10" s="6">
        <f>VLOOKUP($A10&amp;$B10,EjercicioCalculos[#All],_xlfn.XLOOKUP(I$1,CALCULOS!$A$3:$AA$3,CALCULOS!$A$2:$AA$2,0,0),0)</f>
        <v>0</v>
      </c>
      <c r="J10" s="6">
        <f>VLOOKUP($A10&amp;$B10,EjercicioCalculos[#All],_xlfn.XLOOKUP(J$1,CALCULOS!$A$3:$AA$3,CALCULOS!$A$2:$AA$2,0,0),0)</f>
        <v>0</v>
      </c>
      <c r="K10" s="6">
        <f>VLOOKUP($A10&amp;$B10,EjercicioCalculos[#All],_xlfn.XLOOKUP(K$1,CALCULOS!$A$3:$AA$3,CALCULOS!$A$2:$AA$2,0,0),0)</f>
        <v>0</v>
      </c>
      <c r="L10" s="6">
        <f>VLOOKUP($A10&amp;$B10,EjercicioCalculos[#All],_xlfn.XLOOKUP(L$1,CALCULOS!$A$3:$AA$3,CALCULOS!$A$2:$AA$2,0,0),0)</f>
        <v>6.4358458887465206E-2</v>
      </c>
      <c r="M10" s="6">
        <f>VLOOKUP($A10&amp;$B10,EjercicioCalculos[#All],_xlfn.XLOOKUP(M$1,CALCULOS!$A$3:$AA$3,CALCULOS!$A$2:$AA$2,0,0),0)</f>
        <v>0</v>
      </c>
      <c r="N10" s="6">
        <f>VLOOKUP($A10&amp;$B10,EjercicioCalculos[#All],_xlfn.XLOOKUP(N$1,CALCULOS!$A$3:$AA$3,CALCULOS!$A$2:$AA$2,0,0),0)</f>
        <v>0</v>
      </c>
      <c r="O10" s="6">
        <f>VLOOKUP($A10&amp;$B10,EjercicioCalculos[#All],_xlfn.XLOOKUP(O$1,CALCULOS!$A$3:$AA$3,CALCULOS!$A$2:$AA$2,0,0),0)</f>
        <v>0</v>
      </c>
      <c r="P10" s="6">
        <f>VLOOKUP($A10&amp;$B10,EjercicioCalculos[#All],_xlfn.XLOOKUP(P$1,CALCULOS!$A$3:$AA$3,CALCULOS!$A$2:$AA$2,0,0),0)</f>
        <v>12.764238811843123</v>
      </c>
      <c r="Q10" s="6">
        <f>VLOOKUP($A10&amp;$B10,EjercicioCalculos[#All],_xlfn.XLOOKUP(Q$1,CALCULOS!$A$3:$AA$3,CALCULOS!$A$2:$AA$2,0,0),0)</f>
        <v>91.56</v>
      </c>
      <c r="R10" s="6">
        <f>IFERROR(LN(RESULTADOSFINALES[[#This Row],[MARKET_CAP]]),"")</f>
        <v>12.942209461578267</v>
      </c>
    </row>
    <row r="11" spans="1:18" x14ac:dyDescent="0.2">
      <c r="A11" s="16" t="str">
        <f>PANEL_BASE!A11</f>
        <v>ExxonMobil</v>
      </c>
      <c r="B11" s="6">
        <f>PANEL_BASE!B11</f>
        <v>2013</v>
      </c>
      <c r="C11" s="6">
        <f>VLOOKUP($A11&amp;$B11,EjercicioCalculos[#All],_xlfn.XLOOKUP(C$1,CALCULOS!$A$3:$AA$3,CALCULOS!$A$2:$AA$2,0,0),0)</f>
        <v>401128.53</v>
      </c>
      <c r="D11" s="6">
        <f>VLOOKUP($A11&amp;$B11,EjercicioCalculos[#All],_xlfn.XLOOKUP(D$1,CALCULOS!$A$3:$AA$3,CALCULOS!$A$2:$AA$2,0,0),0)</f>
        <v>9.3942469608544216E-2</v>
      </c>
      <c r="E11" s="6">
        <f>VLOOKUP($A11&amp;$B11,EjercicioCalculos[#All],_xlfn.XLOOKUP(E$1,CALCULOS!$A$3:$AA$3,CALCULOS!$A$2:$AA$2,0,0),0)</f>
        <v>0.18050361505858889</v>
      </c>
      <c r="F11" s="6">
        <f>VLOOKUP($A11&amp;$B11,EjercicioCalculos[#All],_xlfn.XLOOKUP(F$1,CALCULOS!$A$3:$AA$3,CALCULOS!$A$2:$AA$2,0,0),0)</f>
        <v>0.17090963023810338</v>
      </c>
      <c r="G11" s="6">
        <f>VLOOKUP($A11&amp;$B11,EjercicioCalculos[#All],_xlfn.XLOOKUP(G$1,CALCULOS!$A$3:$AA$3,CALCULOS!$A$2:$AA$2,0,0),0)</f>
        <v>2.6407839577047343E-2</v>
      </c>
      <c r="H11" s="6">
        <f>VLOOKUP($A11&amp;$B11,EjercicioCalculos[#All],_xlfn.XLOOKUP(H$1,CALCULOS!$A$3:$AA$3,CALCULOS!$A$2:$AA$2,0,0),0)</f>
        <v>1.416633987681945E-2</v>
      </c>
      <c r="I11" s="6">
        <f>VLOOKUP($A11&amp;$B11,EjercicioCalculos[#All],_xlfn.XLOOKUP(I$1,CALCULOS!$A$3:$AA$3,CALCULOS!$A$2:$AA$2,0,0),0)</f>
        <v>0</v>
      </c>
      <c r="J11" s="6">
        <f>VLOOKUP($A11&amp;$B11,EjercicioCalculos[#All],_xlfn.XLOOKUP(J$1,CALCULOS!$A$3:$AA$3,CALCULOS!$A$2:$AA$2,0,0),0)</f>
        <v>0</v>
      </c>
      <c r="K11" s="6">
        <f>VLOOKUP($A11&amp;$B11,EjercicioCalculos[#All],_xlfn.XLOOKUP(K$1,CALCULOS!$A$3:$AA$3,CALCULOS!$A$2:$AA$2,0,0),0)</f>
        <v>0</v>
      </c>
      <c r="L11" s="6">
        <f>VLOOKUP($A11&amp;$B11,EjercicioCalculos[#All],_xlfn.XLOOKUP(L$1,CALCULOS!$A$3:$AA$3,CALCULOS!$A$2:$AA$2,0,0),0)</f>
        <v>3.8178342890384777E-2</v>
      </c>
      <c r="M11" s="6">
        <f>VLOOKUP($A11&amp;$B11,EjercicioCalculos[#All],_xlfn.XLOOKUP(M$1,CALCULOS!$A$3:$AA$3,CALCULOS!$A$2:$AA$2,0,0),0)</f>
        <v>0</v>
      </c>
      <c r="N11" s="6">
        <f>VLOOKUP($A11&amp;$B11,EjercicioCalculos[#All],_xlfn.XLOOKUP(N$1,CALCULOS!$A$3:$AA$3,CALCULOS!$A$2:$AA$2,0,0),0)</f>
        <v>0</v>
      </c>
      <c r="O11" s="6">
        <f>VLOOKUP($A11&amp;$B11,EjercicioCalculos[#All],_xlfn.XLOOKUP(O$1,CALCULOS!$A$3:$AA$3,CALCULOS!$A$2:$AA$2,0,0),0)</f>
        <v>0</v>
      </c>
      <c r="P11" s="6">
        <f>VLOOKUP($A11&amp;$B11,EjercicioCalculos[#All],_xlfn.XLOOKUP(P$1,CALCULOS!$A$3:$AA$3,CALCULOS!$A$2:$AA$2,0,0),0)</f>
        <v>12.756526591673211</v>
      </c>
      <c r="Q11" s="6">
        <f>VLOOKUP($A11&amp;$B11,EjercicioCalculos[#All],_xlfn.XLOOKUP(Q$1,CALCULOS!$A$3:$AA$3,CALCULOS!$A$2:$AA$2,0,0),0)</f>
        <v>97.573333333333338</v>
      </c>
      <c r="R11" s="6">
        <f>IFERROR(LN(RESULTADOSFINALES[[#This Row],[MARKET_CAP]]),"")</f>
        <v>12.902037178622734</v>
      </c>
    </row>
    <row r="12" spans="1:18" x14ac:dyDescent="0.2">
      <c r="A12" s="16" t="str">
        <f>PANEL_BASE!A12</f>
        <v>ExxonMobil</v>
      </c>
      <c r="B12" s="6">
        <f>PANEL_BASE!B12</f>
        <v>2012</v>
      </c>
      <c r="C12" s="6">
        <f>VLOOKUP($A12&amp;$B12,EjercicioCalculos[#All],_xlfn.XLOOKUP(C$1,CALCULOS!$A$3:$AA$3,CALCULOS!$A$2:$AA$2,0,0),0)</f>
        <v>402233.96</v>
      </c>
      <c r="D12" s="6">
        <f>VLOOKUP($A12&amp;$B12,EjercicioCalculos[#All],_xlfn.XLOOKUP(D$1,CALCULOS!$A$3:$AA$3,CALCULOS!$A$2:$AA$2,0,0),0)</f>
        <v>0.13445378151260504</v>
      </c>
      <c r="E12" s="6">
        <f>VLOOKUP($A12&amp;$B12,EjercicioCalculos[#All],_xlfn.XLOOKUP(E$1,CALCULOS!$A$3:$AA$3,CALCULOS!$A$2:$AA$2,0,0),0)</f>
        <v>0.26144704648724221</v>
      </c>
      <c r="F12" s="6">
        <f>VLOOKUP($A12&amp;$B12,EjercicioCalculos[#All],_xlfn.XLOOKUP(F$1,CALCULOS!$A$3:$AA$3,CALCULOS!$A$2:$AA$2,0,0),0)</f>
        <v>0.1975135276826003</v>
      </c>
      <c r="G12" s="6">
        <f>VLOOKUP($A12&amp;$B12,EjercicioCalculos[#All],_xlfn.XLOOKUP(G$1,CALCULOS!$A$3:$AA$3,CALCULOS!$A$2:$AA$2,0,0),0)</f>
        <v>-2.1013050210130502E-2</v>
      </c>
      <c r="H12" s="6">
        <f>VLOOKUP($A12&amp;$B12,EjercicioCalculos[#All],_xlfn.XLOOKUP(H$1,CALCULOS!$A$3:$AA$3,CALCULOS!$A$2:$AA$2,0,0),0)</f>
        <v>2.972782695966087E-2</v>
      </c>
      <c r="I12" s="6">
        <f>VLOOKUP($A12&amp;$B12,EjercicioCalculos[#All],_xlfn.XLOOKUP(I$1,CALCULOS!$A$3:$AA$3,CALCULOS!$A$2:$AA$2,0,0),0)</f>
        <v>0</v>
      </c>
      <c r="J12" s="6">
        <f>VLOOKUP($A12&amp;$B12,EjercicioCalculos[#All],_xlfn.XLOOKUP(J$1,CALCULOS!$A$3:$AA$3,CALCULOS!$A$2:$AA$2,0,0),0)</f>
        <v>0</v>
      </c>
      <c r="K12" s="6">
        <f>VLOOKUP($A12&amp;$B12,EjercicioCalculos[#All],_xlfn.XLOOKUP(K$1,CALCULOS!$A$3:$AA$3,CALCULOS!$A$2:$AA$2,0,0),0)</f>
        <v>0</v>
      </c>
      <c r="L12" s="6">
        <f>VLOOKUP($A12&amp;$B12,EjercicioCalculos[#All],_xlfn.XLOOKUP(L$1,CALCULOS!$A$3:$AA$3,CALCULOS!$A$2:$AA$2,0,0),0)</f>
        <v>4.6184317837585927E-2</v>
      </c>
      <c r="M12" s="6">
        <f>VLOOKUP($A12&amp;$B12,EjercicioCalculos[#All],_xlfn.XLOOKUP(M$1,CALCULOS!$A$3:$AA$3,CALCULOS!$A$2:$AA$2,0,0),0)</f>
        <v>0</v>
      </c>
      <c r="N12" s="6">
        <f>VLOOKUP($A12&amp;$B12,EjercicioCalculos[#All],_xlfn.XLOOKUP(N$1,CALCULOS!$A$3:$AA$3,CALCULOS!$A$2:$AA$2,0,0),0)</f>
        <v>0</v>
      </c>
      <c r="O12" s="6">
        <f>VLOOKUP($A12&amp;$B12,EjercicioCalculos[#All],_xlfn.XLOOKUP(O$1,CALCULOS!$A$3:$AA$3,CALCULOS!$A$2:$AA$2,0,0),0)</f>
        <v>0</v>
      </c>
      <c r="P12" s="6">
        <f>VLOOKUP($A12&amp;$B12,EjercicioCalculos[#All],_xlfn.XLOOKUP(P$1,CALCULOS!$A$3:$AA$3,CALCULOS!$A$2:$AA$2,0,0),0)</f>
        <v>12.718282311068327</v>
      </c>
      <c r="Q12" s="6">
        <f>VLOOKUP($A12&amp;$B12,EjercicioCalculos[#All],_xlfn.XLOOKUP(Q$1,CALCULOS!$A$3:$AA$3,CALCULOS!$A$2:$AA$2,0,0),0)</f>
        <v>94.029166666666654</v>
      </c>
      <c r="R12" s="6">
        <f>IFERROR(LN(RESULTADOSFINALES[[#This Row],[MARKET_CAP]]),"")</f>
        <v>12.904789188360381</v>
      </c>
    </row>
    <row r="13" spans="1:18" x14ac:dyDescent="0.2">
      <c r="A13" s="16" t="str">
        <f>PANEL_BASE!A13</f>
        <v>ExxonMobil</v>
      </c>
      <c r="B13" s="6">
        <f>PANEL_BASE!B13</f>
        <v>2011</v>
      </c>
      <c r="C13" s="6">
        <f>VLOOKUP($A13&amp;$B13,EjercicioCalculos[#All],_xlfn.XLOOKUP(C$1,CALCULOS!$A$3:$AA$3,CALCULOS!$A$2:$AA$2,0,0),0)</f>
        <v>390209.76</v>
      </c>
      <c r="D13" s="6">
        <f>VLOOKUP($A13&amp;$B13,EjercicioCalculos[#All],_xlfn.XLOOKUP(D$1,CALCULOS!$A$3:$AA$3,CALCULOS!$A$2:$AA$2,0,0),0)</f>
        <v>0.12402885347317037</v>
      </c>
      <c r="E13" s="6">
        <f>VLOOKUP($A13&amp;$B13,EjercicioCalculos[#All],_xlfn.XLOOKUP(E$1,CALCULOS!$A$3:$AA$3,CALCULOS!$A$2:$AA$2,0,0),0)</f>
        <v>0.25543721694122329</v>
      </c>
      <c r="F13" s="6">
        <f>VLOOKUP($A13&amp;$B13,EjercicioCalculos[#All],_xlfn.XLOOKUP(F$1,CALCULOS!$A$3:$AA$3,CALCULOS!$A$2:$AA$2,0,0),0)</f>
        <v>0.1831449194024205</v>
      </c>
      <c r="G13" s="6">
        <f>VLOOKUP($A13&amp;$B13,EjercicioCalculos[#All],_xlfn.XLOOKUP(G$1,CALCULOS!$A$3:$AA$3,CALCULOS!$A$2:$AA$2,0,0),0)</f>
        <v>-4.2048783773165559E-2</v>
      </c>
      <c r="H13" s="6">
        <f>VLOOKUP($A13&amp;$B13,EjercicioCalculos[#All],_xlfn.XLOOKUP(H$1,CALCULOS!$A$3:$AA$3,CALCULOS!$A$2:$AA$2,0,0),0)</f>
        <v>3.9474161158972003E-2</v>
      </c>
      <c r="I13" s="6">
        <f>VLOOKUP($A13&amp;$B13,EjercicioCalculos[#All],_xlfn.XLOOKUP(I$1,CALCULOS!$A$3:$AA$3,CALCULOS!$A$2:$AA$2,0,0),0)</f>
        <v>0</v>
      </c>
      <c r="J13" s="6">
        <f>VLOOKUP($A13&amp;$B13,EjercicioCalculos[#All],_xlfn.XLOOKUP(J$1,CALCULOS!$A$3:$AA$3,CALCULOS!$A$2:$AA$2,0,0),0)</f>
        <v>0</v>
      </c>
      <c r="K13" s="6">
        <f>VLOOKUP($A13&amp;$B13,EjercicioCalculos[#All],_xlfn.XLOOKUP(K$1,CALCULOS!$A$3:$AA$3,CALCULOS!$A$2:$AA$2,0,0),0)</f>
        <v>0</v>
      </c>
      <c r="L13" s="6">
        <f>VLOOKUP($A13&amp;$B13,EjercicioCalculos[#All],_xlfn.XLOOKUP(L$1,CALCULOS!$A$3:$AA$3,CALCULOS!$A$2:$AA$2,0,0),0)</f>
        <v>5.7992833325038573E-2</v>
      </c>
      <c r="M13" s="6">
        <f>VLOOKUP($A13&amp;$B13,EjercicioCalculos[#All],_xlfn.XLOOKUP(M$1,CALCULOS!$A$3:$AA$3,CALCULOS!$A$2:$AA$2,0,0),0)</f>
        <v>0</v>
      </c>
      <c r="N13" s="6">
        <f>VLOOKUP($A13&amp;$B13,EjercicioCalculos[#All],_xlfn.XLOOKUP(N$1,CALCULOS!$A$3:$AA$3,CALCULOS!$A$2:$AA$2,0,0),0)</f>
        <v>0</v>
      </c>
      <c r="O13" s="6">
        <f>VLOOKUP($A13&amp;$B13,EjercicioCalculos[#All],_xlfn.XLOOKUP(O$1,CALCULOS!$A$3:$AA$3,CALCULOS!$A$2:$AA$2,0,0),0)</f>
        <v>0</v>
      </c>
      <c r="P13" s="6">
        <f>VLOOKUP($A13&amp;$B13,EjercicioCalculos[#All],_xlfn.XLOOKUP(P$1,CALCULOS!$A$3:$AA$3,CALCULOS!$A$2:$AA$2,0,0),0)</f>
        <v>12.710030741718219</v>
      </c>
      <c r="Q13" s="6">
        <f>VLOOKUP($A13&amp;$B13,EjercicioCalculos[#All],_xlfn.XLOOKUP(Q$1,CALCULOS!$A$3:$AA$3,CALCULOS!$A$2:$AA$2,0,0),0)</f>
        <v>96.789166666666645</v>
      </c>
      <c r="R13" s="6">
        <f>IFERROR(LN(RESULTADOSFINALES[[#This Row],[MARKET_CAP]]),"")</f>
        <v>12.874439719672274</v>
      </c>
    </row>
    <row r="14" spans="1:18" x14ac:dyDescent="0.2">
      <c r="A14" s="16" t="str">
        <f>PANEL_BASE!A14</f>
        <v>ExxonMobil</v>
      </c>
      <c r="B14" s="6">
        <f>PANEL_BASE!B14</f>
        <v>2010</v>
      </c>
      <c r="C14" s="6">
        <f>VLOOKUP($A14&amp;$B14,EjercicioCalculos[#All],_xlfn.XLOOKUP(C$1,CALCULOS!$A$3:$AA$3,CALCULOS!$A$2:$AA$2,0,0),0)</f>
        <v>315073.65000000002</v>
      </c>
      <c r="D14" s="6">
        <f>VLOOKUP($A14&amp;$B14,EjercicioCalculos[#All],_xlfn.XLOOKUP(D$1,CALCULOS!$A$3:$AA$3,CALCULOS!$A$2:$AA$2,0,0),0)</f>
        <v>0.10069088625169416</v>
      </c>
      <c r="E14" s="6">
        <f>VLOOKUP($A14&amp;$B14,EjercicioCalculos[#All],_xlfn.XLOOKUP(E$1,CALCULOS!$A$3:$AA$3,CALCULOS!$A$2:$AA$2,0,0),0)</f>
        <v>0.19950353355733272</v>
      </c>
      <c r="F14" s="6">
        <f>VLOOKUP($A14&amp;$B14,EjercicioCalculos[#All],_xlfn.XLOOKUP(F$1,CALCULOS!$A$3:$AA$3,CALCULOS!$A$2:$AA$2,0,0),0)</f>
        <v>0.17738589482309164</v>
      </c>
      <c r="G14" s="6">
        <f>VLOOKUP($A14&amp;$B14,EjercicioCalculos[#All],_xlfn.XLOOKUP(G$1,CALCULOS!$A$3:$AA$3,CALCULOS!$A$2:$AA$2,0,0),0)</f>
        <v>5.5517961693489069E-2</v>
      </c>
      <c r="H14" s="6">
        <f>VLOOKUP($A14&amp;$B14,EjercicioCalculos[#All],_xlfn.XLOOKUP(H$1,CALCULOS!$A$3:$AA$3,CALCULOS!$A$2:$AA$2,0,0),0)</f>
        <v>2.7942877921391027E-2</v>
      </c>
      <c r="I14" s="6">
        <f>VLOOKUP($A14&amp;$B14,EjercicioCalculos[#All],_xlfn.XLOOKUP(I$1,CALCULOS!$A$3:$AA$3,CALCULOS!$A$2:$AA$2,0,0),0)</f>
        <v>0</v>
      </c>
      <c r="J14" s="6">
        <f>VLOOKUP($A14&amp;$B14,EjercicioCalculos[#All],_xlfn.XLOOKUP(J$1,CALCULOS!$A$3:$AA$3,CALCULOS!$A$2:$AA$2,0,0),0)</f>
        <v>0</v>
      </c>
      <c r="K14" s="6">
        <f>VLOOKUP($A14&amp;$B14,EjercicioCalculos[#All],_xlfn.XLOOKUP(K$1,CALCULOS!$A$3:$AA$3,CALCULOS!$A$2:$AA$2,0,0),0)</f>
        <v>0</v>
      </c>
      <c r="L14" s="6">
        <f>VLOOKUP($A14&amp;$B14,EjercicioCalculos[#All],_xlfn.XLOOKUP(L$1,CALCULOS!$A$3:$AA$3,CALCULOS!$A$2:$AA$2,0,0),0)</f>
        <v>8.0083050059274685E-2</v>
      </c>
      <c r="M14" s="6">
        <f>VLOOKUP($A14&amp;$B14,EjercicioCalculos[#All],_xlfn.XLOOKUP(M$1,CALCULOS!$A$3:$AA$3,CALCULOS!$A$2:$AA$2,0,0),0)</f>
        <v>0</v>
      </c>
      <c r="N14" s="6">
        <f>VLOOKUP($A14&amp;$B14,EjercicioCalculos[#All],_xlfn.XLOOKUP(N$1,CALCULOS!$A$3:$AA$3,CALCULOS!$A$2:$AA$2,0,0),0)</f>
        <v>0</v>
      </c>
      <c r="O14" s="6">
        <f>VLOOKUP($A14&amp;$B14,EjercicioCalculos[#All],_xlfn.XLOOKUP(O$1,CALCULOS!$A$3:$AA$3,CALCULOS!$A$2:$AA$2,0,0),0)</f>
        <v>0</v>
      </c>
      <c r="P14" s="6">
        <f>VLOOKUP($A14&amp;$B14,EjercicioCalculos[#All],_xlfn.XLOOKUP(P$1,CALCULOS!$A$3:$AA$3,CALCULOS!$A$2:$AA$2,0,0),0)</f>
        <v>12.619869613757874</v>
      </c>
      <c r="Q14" s="6">
        <f>VLOOKUP($A14&amp;$B14,EjercicioCalculos[#All],_xlfn.XLOOKUP(Q$1,CALCULOS!$A$3:$AA$3,CALCULOS!$A$2:$AA$2,0,0),0)</f>
        <v>79.946666666666673</v>
      </c>
      <c r="R14" s="6">
        <f>IFERROR(LN(RESULTADOSFINALES[[#This Row],[MARKET_CAP]]),"")</f>
        <v>12.660561700002393</v>
      </c>
    </row>
    <row r="15" spans="1:18" x14ac:dyDescent="0.2">
      <c r="A15" s="16" t="str">
        <f>PANEL_BASE!A15</f>
        <v>ExxonMobil</v>
      </c>
      <c r="B15" s="6">
        <f>PANEL_BASE!B15</f>
        <v>2009</v>
      </c>
      <c r="C15" s="6">
        <f>VLOOKUP($A15&amp;$B15,EjercicioCalculos[#All],_xlfn.XLOOKUP(C$1,CALCULOS!$A$3:$AA$3,CALCULOS!$A$2:$AA$2,0,0),0)</f>
        <v>344156.79</v>
      </c>
      <c r="D15" s="6">
        <f>VLOOKUP($A15&amp;$B15,EjercicioCalculos[#All],_xlfn.XLOOKUP(D$1,CALCULOS!$A$3:$AA$3,CALCULOS!$A$2:$AA$2,0,0),0)</f>
        <v>8.2632230855937905E-2</v>
      </c>
      <c r="E15" s="6">
        <f>VLOOKUP($A15&amp;$B15,EjercicioCalculos[#All],_xlfn.XLOOKUP(E$1,CALCULOS!$A$3:$AA$3,CALCULOS!$A$2:$AA$2,0,0),0)</f>
        <v>0.16708264004437048</v>
      </c>
      <c r="F15" s="6">
        <f>VLOOKUP($A15&amp;$B15,EjercicioCalculos[#All],_xlfn.XLOOKUP(F$1,CALCULOS!$A$3:$AA$3,CALCULOS!$A$2:$AA$2,0,0),0)</f>
        <v>0.1521060189448333</v>
      </c>
      <c r="G15" s="6">
        <f>VLOOKUP($A15&amp;$B15,EjercicioCalculos[#All],_xlfn.XLOOKUP(G$1,CALCULOS!$A$3:$AA$3,CALCULOS!$A$2:$AA$2,0,0),0)</f>
        <v>-7.9018669827695689E-2</v>
      </c>
      <c r="H15" s="6">
        <f>VLOOKUP($A15&amp;$B15,EjercicioCalculos[#All],_xlfn.XLOOKUP(H$1,CALCULOS!$A$3:$AA$3,CALCULOS!$A$2:$AA$2,0,0),0)</f>
        <v>4.6553490225995725E-2</v>
      </c>
      <c r="I15" s="6">
        <f>VLOOKUP($A15&amp;$B15,EjercicioCalculos[#All],_xlfn.XLOOKUP(I$1,CALCULOS!$A$3:$AA$3,CALCULOS!$A$2:$AA$2,0,0),0)</f>
        <v>0</v>
      </c>
      <c r="J15" s="6">
        <f>VLOOKUP($A15&amp;$B15,EjercicioCalculos[#All],_xlfn.XLOOKUP(J$1,CALCULOS!$A$3:$AA$3,CALCULOS!$A$2:$AA$2,0,0),0)</f>
        <v>0</v>
      </c>
      <c r="K15" s="6">
        <f>VLOOKUP($A15&amp;$B15,EjercicioCalculos[#All],_xlfn.XLOOKUP(K$1,CALCULOS!$A$3:$AA$3,CALCULOS!$A$2:$AA$2,0,0),0)</f>
        <v>0</v>
      </c>
      <c r="L15" s="6">
        <f>VLOOKUP($A15&amp;$B15,EjercicioCalculos[#All],_xlfn.XLOOKUP(L$1,CALCULOS!$A$3:$AA$3,CALCULOS!$A$2:$AA$2,0,0),0)</f>
        <v>6.17807127010538E-2</v>
      </c>
      <c r="M15" s="6">
        <f>VLOOKUP($A15&amp;$B15,EjercicioCalculos[#All],_xlfn.XLOOKUP(M$1,CALCULOS!$A$3:$AA$3,CALCULOS!$A$2:$AA$2,0,0),0)</f>
        <v>0</v>
      </c>
      <c r="N15" s="6">
        <f>VLOOKUP($A15&amp;$B15,EjercicioCalculos[#All],_xlfn.XLOOKUP(N$1,CALCULOS!$A$3:$AA$3,CALCULOS!$A$2:$AA$2,0,0),0)</f>
        <v>0</v>
      </c>
      <c r="O15" s="6">
        <f>VLOOKUP($A15&amp;$B15,EjercicioCalculos[#All],_xlfn.XLOOKUP(O$1,CALCULOS!$A$3:$AA$3,CALCULOS!$A$2:$AA$2,0,0),0)</f>
        <v>0</v>
      </c>
      <c r="P15" s="6">
        <f>VLOOKUP($A15&amp;$B15,EjercicioCalculos[#All],_xlfn.XLOOKUP(P$1,CALCULOS!$A$3:$AA$3,CALCULOS!$A$2:$AA$2,0,0),0)</f>
        <v>12.360179038662505</v>
      </c>
      <c r="Q15" s="6">
        <f>VLOOKUP($A15&amp;$B15,EjercicioCalculos[#All],_xlfn.XLOOKUP(Q$1,CALCULOS!$A$3:$AA$3,CALCULOS!$A$2:$AA$2,0,0),0)</f>
        <v>63.775833333333338</v>
      </c>
      <c r="R15" s="6">
        <f>IFERROR(LN(RESULTADOSFINALES[[#This Row],[MARKET_CAP]]),"")</f>
        <v>12.748852617400876</v>
      </c>
    </row>
    <row r="16" spans="1:18" x14ac:dyDescent="0.2">
      <c r="A16" s="16" t="str">
        <f>PANEL_BASE!A16</f>
        <v>ExxonMobil</v>
      </c>
      <c r="B16" s="6">
        <f>PANEL_BASE!B16</f>
        <v>2008</v>
      </c>
      <c r="C16" s="6">
        <f>VLOOKUP($A16&amp;$B16,EjercicioCalculos[#All],_xlfn.XLOOKUP(C$1,CALCULOS!$A$3:$AA$3,CALCULOS!$A$2:$AA$2,0,0),0)</f>
        <v>432862.49</v>
      </c>
      <c r="D16" s="6">
        <f>VLOOKUP($A16&amp;$B16,EjercicioCalculos[#All],_xlfn.XLOOKUP(D$1,CALCULOS!$A$3:$AA$3,CALCULOS!$A$2:$AA$2,0,0),0)</f>
        <v>0.19828810972935998</v>
      </c>
      <c r="E16" s="6">
        <f>VLOOKUP($A16&amp;$B16,EjercicioCalculos[#All],_xlfn.XLOOKUP(E$1,CALCULOS!$A$3:$AA$3,CALCULOS!$A$2:$AA$2,0,0),0)</f>
        <v>0.38477574602418252</v>
      </c>
      <c r="F16" s="6">
        <f>VLOOKUP($A16&amp;$B16,EjercicioCalculos[#All],_xlfn.XLOOKUP(F$1,CALCULOS!$A$3:$AA$3,CALCULOS!$A$2:$AA$2,0,0),0)</f>
        <v>0.20204709662958067</v>
      </c>
      <c r="G16" s="6">
        <f>VLOOKUP($A16&amp;$B16,EjercicioCalculos[#All],_xlfn.XLOOKUP(G$1,CALCULOS!$A$3:$AA$3,CALCULOS!$A$2:$AA$2,0,0),0)</f>
        <v>-0.2590177192091157</v>
      </c>
      <c r="H16" s="6">
        <f>VLOOKUP($A16&amp;$B16,EjercicioCalculos[#All],_xlfn.XLOOKUP(H$1,CALCULOS!$A$3:$AA$3,CALCULOS!$A$2:$AA$2,0,0),0)</f>
        <v>0.14034956939645343</v>
      </c>
      <c r="I16" s="6">
        <f>VLOOKUP($A16&amp;$B16,EjercicioCalculos[#All],_xlfn.XLOOKUP(I$1,CALCULOS!$A$3:$AA$3,CALCULOS!$A$2:$AA$2,0,0),0)</f>
        <v>1</v>
      </c>
      <c r="J16" s="6">
        <f>VLOOKUP($A16&amp;$B16,EjercicioCalculos[#All],_xlfn.XLOOKUP(J$1,CALCULOS!$A$3:$AA$3,CALCULOS!$A$2:$AA$2,0,0),0)</f>
        <v>0</v>
      </c>
      <c r="K16" s="6">
        <f>VLOOKUP($A16&amp;$B16,EjercicioCalculos[#All],_xlfn.XLOOKUP(K$1,CALCULOS!$A$3:$AA$3,CALCULOS!$A$2:$AA$2,0,0),0)</f>
        <v>0</v>
      </c>
      <c r="L16" s="6">
        <f>VLOOKUP($A16&amp;$B16,EjercicioCalculos[#All],_xlfn.XLOOKUP(L$1,CALCULOS!$A$3:$AA$3,CALCULOS!$A$2:$AA$2,0,0),0)</f>
        <v>5.9775533299864708E-2</v>
      </c>
      <c r="M16" s="6">
        <f>VLOOKUP($A16&amp;$B16,EjercicioCalculos[#All],_xlfn.XLOOKUP(M$1,CALCULOS!$A$3:$AA$3,CALCULOS!$A$2:$AA$2,0,0),0)</f>
        <v>5.9775533299864708E-2</v>
      </c>
      <c r="N16" s="6">
        <f>VLOOKUP($A16&amp;$B16,EjercicioCalculos[#All],_xlfn.XLOOKUP(N$1,CALCULOS!$A$3:$AA$3,CALCULOS!$A$2:$AA$2,0,0),0)</f>
        <v>0</v>
      </c>
      <c r="O16" s="6">
        <f>VLOOKUP($A16&amp;$B16,EjercicioCalculos[#All],_xlfn.XLOOKUP(O$1,CALCULOS!$A$3:$AA$3,CALCULOS!$A$2:$AA$2,0,0),0)</f>
        <v>0</v>
      </c>
      <c r="P16" s="6">
        <f>VLOOKUP($A16&amp;$B16,EjercicioCalculos[#All],_xlfn.XLOOKUP(P$1,CALCULOS!$A$3:$AA$3,CALCULOS!$A$2:$AA$2,0,0),0)</f>
        <v>12.337328952107967</v>
      </c>
      <c r="Q16" s="6">
        <f>VLOOKUP($A16&amp;$B16,EjercicioCalculos[#All],_xlfn.XLOOKUP(Q$1,CALCULOS!$A$3:$AA$3,CALCULOS!$A$2:$AA$2,0,0),0)</f>
        <v>98.694166666666661</v>
      </c>
      <c r="R16" s="6">
        <f>IFERROR(LN(RESULTADOSFINALES[[#This Row],[MARKET_CAP]]),"")</f>
        <v>12.978175381489253</v>
      </c>
    </row>
    <row r="17" spans="1:18" x14ac:dyDescent="0.2">
      <c r="A17" s="16" t="str">
        <f>PANEL_BASE!A17</f>
        <v>ExxonMobil</v>
      </c>
      <c r="B17" s="6">
        <f>PANEL_BASE!B17</f>
        <v>2007</v>
      </c>
      <c r="C17" s="6">
        <f>VLOOKUP($A17&amp;$B17,EjercicioCalculos[#All],_xlfn.XLOOKUP(C$1,CALCULOS!$A$3:$AA$3,CALCULOS!$A$2:$AA$2,0,0),0)</f>
        <v>462197.77</v>
      </c>
      <c r="D17" s="6">
        <f>VLOOKUP($A17&amp;$B17,EjercicioCalculos[#All],_xlfn.XLOOKUP(D$1,CALCULOS!$A$3:$AA$3,CALCULOS!$A$2:$AA$2,0,0),0)</f>
        <v>0.1677530754042019</v>
      </c>
      <c r="E17" s="6">
        <f>VLOOKUP($A17&amp;$B17,EjercicioCalculos[#All],_xlfn.XLOOKUP(E$1,CALCULOS!$A$3:$AA$3,CALCULOS!$A$2:$AA$2,0,0),0)</f>
        <v>0.33351948883888238</v>
      </c>
      <c r="F17" s="6">
        <f>VLOOKUP($A17&amp;$B17,EjercicioCalculos[#All],_xlfn.XLOOKUP(F$1,CALCULOS!$A$3:$AA$3,CALCULOS!$A$2:$AA$2,0,0),0)</f>
        <v>0.2079559611619767</v>
      </c>
      <c r="G17" s="6">
        <f>VLOOKUP($A17&amp;$B17,EjercicioCalculos[#All],_xlfn.XLOOKUP(G$1,CALCULOS!$A$3:$AA$3,CALCULOS!$A$2:$AA$2,0,0),0)</f>
        <v>-0.32470372879744203</v>
      </c>
      <c r="H17" s="6">
        <f>VLOOKUP($A17&amp;$B17,EjercicioCalculos[#All],_xlfn.XLOOKUP(H$1,CALCULOS!$A$3:$AA$3,CALCULOS!$A$2:$AA$2,0,0),0)</f>
        <v>0.14251369370709099</v>
      </c>
      <c r="I17" s="6">
        <f>VLOOKUP($A17&amp;$B17,EjercicioCalculos[#All],_xlfn.XLOOKUP(I$1,CALCULOS!$A$3:$AA$3,CALCULOS!$A$2:$AA$2,0,0),0)</f>
        <v>0</v>
      </c>
      <c r="J17" s="6">
        <f>VLOOKUP($A17&amp;$B17,EjercicioCalculos[#All],_xlfn.XLOOKUP(J$1,CALCULOS!$A$3:$AA$3,CALCULOS!$A$2:$AA$2,0,0),0)</f>
        <v>0</v>
      </c>
      <c r="K17" s="6">
        <f>VLOOKUP($A17&amp;$B17,EjercicioCalculos[#All],_xlfn.XLOOKUP(K$1,CALCULOS!$A$3:$AA$3,CALCULOS!$A$2:$AA$2,0,0),0)</f>
        <v>0</v>
      </c>
      <c r="L17" s="6">
        <f>VLOOKUP($A17&amp;$B17,EjercicioCalculos[#All],_xlfn.XLOOKUP(L$1,CALCULOS!$A$3:$AA$3,CALCULOS!$A$2:$AA$2,0,0),0)</f>
        <v>5.8992132192309588E-2</v>
      </c>
      <c r="M17" s="6">
        <f>VLOOKUP($A17&amp;$B17,EjercicioCalculos[#All],_xlfn.XLOOKUP(M$1,CALCULOS!$A$3:$AA$3,CALCULOS!$A$2:$AA$2,0,0),0)</f>
        <v>0</v>
      </c>
      <c r="N17" s="6">
        <f>VLOOKUP($A17&amp;$B17,EjercicioCalculos[#All],_xlfn.XLOOKUP(N$1,CALCULOS!$A$3:$AA$3,CALCULOS!$A$2:$AA$2,0,0),0)</f>
        <v>0</v>
      </c>
      <c r="O17" s="6">
        <f>VLOOKUP($A17&amp;$B17,EjercicioCalculos[#All],_xlfn.XLOOKUP(O$1,CALCULOS!$A$3:$AA$3,CALCULOS!$A$2:$AA$2,0,0),0)</f>
        <v>0</v>
      </c>
      <c r="P17" s="6">
        <f>VLOOKUP($A17&amp;$B17,EjercicioCalculos[#All],_xlfn.XLOOKUP(P$1,CALCULOS!$A$3:$AA$3,CALCULOS!$A$2:$AA$2,0,0),0)</f>
        <v>12.397031790719714</v>
      </c>
      <c r="Q17" s="6">
        <f>VLOOKUP($A17&amp;$B17,EjercicioCalculos[#All],_xlfn.XLOOKUP(Q$1,CALCULOS!$A$3:$AA$3,CALCULOS!$A$2:$AA$2,0,0),0)</f>
        <v>74.890833333333333</v>
      </c>
      <c r="R17" s="6">
        <f>IFERROR(LN(RESULTADOSFINALES[[#This Row],[MARKET_CAP]]),"")</f>
        <v>13.043748152059589</v>
      </c>
    </row>
    <row r="18" spans="1:18" x14ac:dyDescent="0.2">
      <c r="A18" s="16" t="str">
        <f>PANEL_BASE!A18</f>
        <v>ExxonMobil</v>
      </c>
      <c r="B18" s="6">
        <f>PANEL_BASE!B18</f>
        <v>2006</v>
      </c>
      <c r="C18" s="6">
        <f>VLOOKUP($A18&amp;$B18,EjercicioCalculos[#All],_xlfn.XLOOKUP(C$1,CALCULOS!$A$3:$AA$3,CALCULOS!$A$2:$AA$2,0,0),0)</f>
        <v>388759.48</v>
      </c>
      <c r="D18" s="6">
        <f>VLOOKUP($A18&amp;$B18,EjercicioCalculos[#All],_xlfn.XLOOKUP(D$1,CALCULOS!$A$3:$AA$3,CALCULOS!$A$2:$AA$2,0,0),0)</f>
        <v>0.18035294386229253</v>
      </c>
      <c r="E18" s="6">
        <f>VLOOKUP($A18&amp;$B18,EjercicioCalculos[#All],_xlfn.XLOOKUP(E$1,CALCULOS!$A$3:$AA$3,CALCULOS!$A$2:$AA$2,0,0),0)</f>
        <v>0.34696602368152912</v>
      </c>
      <c r="F18" s="6">
        <f>VLOOKUP($A18&amp;$B18,EjercicioCalculos[#All],_xlfn.XLOOKUP(F$1,CALCULOS!$A$3:$AA$3,CALCULOS!$A$2:$AA$2,0,0),0)</f>
        <v>0.2104465952573252</v>
      </c>
      <c r="G18" s="6">
        <f>VLOOKUP($A18&amp;$B18,EjercicioCalculos[#All],_xlfn.XLOOKUP(G$1,CALCULOS!$A$3:$AA$3,CALCULOS!$A$2:$AA$2,0,0),0)</f>
        <v>-0.32971360982484399</v>
      </c>
      <c r="H18" s="6">
        <f>VLOOKUP($A18&amp;$B18,EjercicioCalculos[#All],_xlfn.XLOOKUP(H$1,CALCULOS!$A$3:$AA$3,CALCULOS!$A$2:$AA$2,0,0),0)</f>
        <v>0.14998059493641988</v>
      </c>
      <c r="I18" s="6">
        <f>VLOOKUP($A18&amp;$B18,EjercicioCalculos[#All],_xlfn.XLOOKUP(I$1,CALCULOS!$A$3:$AA$3,CALCULOS!$A$2:$AA$2,0,0),0)</f>
        <v>0</v>
      </c>
      <c r="J18" s="6">
        <f>VLOOKUP($A18&amp;$B18,EjercicioCalculos[#All],_xlfn.XLOOKUP(J$1,CALCULOS!$A$3:$AA$3,CALCULOS!$A$2:$AA$2,0,0),0)</f>
        <v>0</v>
      </c>
      <c r="K18" s="6">
        <f>VLOOKUP($A18&amp;$B18,EjercicioCalculos[#All],_xlfn.XLOOKUP(K$1,CALCULOS!$A$3:$AA$3,CALCULOS!$A$2:$AA$2,0,0),0)</f>
        <v>0</v>
      </c>
      <c r="L18" s="6">
        <f>VLOOKUP($A18&amp;$B18,EjercicioCalculos[#All],_xlfn.XLOOKUP(L$1,CALCULOS!$A$3:$AA$3,CALCULOS!$A$2:$AA$2,0,0),0)</f>
        <v>5.8369347528196482E-2</v>
      </c>
      <c r="M18" s="6">
        <f>VLOOKUP($A18&amp;$B18,EjercicioCalculos[#All],_xlfn.XLOOKUP(M$1,CALCULOS!$A$3:$AA$3,CALCULOS!$A$2:$AA$2,0,0),0)</f>
        <v>0</v>
      </c>
      <c r="N18" s="6">
        <f>VLOOKUP($A18&amp;$B18,EjercicioCalculos[#All],_xlfn.XLOOKUP(N$1,CALCULOS!$A$3:$AA$3,CALCULOS!$A$2:$AA$2,0,0),0)</f>
        <v>0</v>
      </c>
      <c r="O18" s="6">
        <f>VLOOKUP($A18&amp;$B18,EjercicioCalculos[#All],_xlfn.XLOOKUP(O$1,CALCULOS!$A$3:$AA$3,CALCULOS!$A$2:$AA$2,0,0),0)</f>
        <v>0</v>
      </c>
      <c r="P18" s="6">
        <f>VLOOKUP($A18&amp;$B18,EjercicioCalculos[#All],_xlfn.XLOOKUP(P$1,CALCULOS!$A$3:$AA$3,CALCULOS!$A$2:$AA$2,0,0),0)</f>
        <v>12.296895499603774</v>
      </c>
      <c r="Q18" s="6">
        <f>VLOOKUP($A18&amp;$B18,EjercicioCalculos[#All],_xlfn.XLOOKUP(Q$1,CALCULOS!$A$3:$AA$3,CALCULOS!$A$2:$AA$2,0,0),0)</f>
        <v>66.918333333333337</v>
      </c>
      <c r="R18" s="6">
        <f>IFERROR(LN(RESULTADOSFINALES[[#This Row],[MARKET_CAP]]),"")</f>
        <v>12.870716128030342</v>
      </c>
    </row>
    <row r="19" spans="1:18" x14ac:dyDescent="0.2">
      <c r="A19" s="16" t="str">
        <f>PANEL_BASE!A19</f>
        <v>Chevron</v>
      </c>
      <c r="B19" s="6">
        <f>PANEL_BASE!B19</f>
        <v>2022</v>
      </c>
      <c r="C19" s="6">
        <f>VLOOKUP($A19&amp;$B19,EjercicioCalculos[#All],_xlfn.XLOOKUP(C$1,CALCULOS!$A$3:$AA$3,CALCULOS!$A$2:$AA$2,0,0),0)</f>
        <v>307813.6653386454</v>
      </c>
      <c r="D19" s="6">
        <f>VLOOKUP($A19&amp;$B19,EjercicioCalculos[#All],_xlfn.XLOOKUP(D$1,CALCULOS!$A$3:$AA$3,CALCULOS!$A$2:$AA$2,0,0),0)</f>
        <v>0.13761645887415652</v>
      </c>
      <c r="E19" s="6">
        <f>VLOOKUP($A19&amp;$B19,EjercicioCalculos[#All],_xlfn.XLOOKUP(E$1,CALCULOS!$A$3:$AA$3,CALCULOS!$A$2:$AA$2,0,0),0)</f>
        <v>0.22132150122939054</v>
      </c>
      <c r="F19" s="6">
        <f>VLOOKUP($A19&amp;$B19,EjercicioCalculos[#All],_xlfn.XLOOKUP(F$1,CALCULOS!$A$3:$AA$3,CALCULOS!$A$2:$AA$2,0,0),0)</f>
        <v>0.2700851160599711</v>
      </c>
      <c r="G19" s="6">
        <f>VLOOKUP($A19&amp;$B19,EjercicioCalculos[#All],_xlfn.XLOOKUP(G$1,CALCULOS!$A$3:$AA$3,CALCULOS!$A$2:$AA$2,0,0),0)</f>
        <v>5.2233532303898718E-2</v>
      </c>
      <c r="H19" s="6">
        <f>VLOOKUP($A19&amp;$B19,EjercicioCalculos[#All],_xlfn.XLOOKUP(H$1,CALCULOS!$A$3:$AA$3,CALCULOS!$A$2:$AA$2,0,0),0)</f>
        <v>6.9462067680989018E-2</v>
      </c>
      <c r="I19" s="6">
        <f>VLOOKUP($A19&amp;$B19,EjercicioCalculos[#All],_xlfn.XLOOKUP(I$1,CALCULOS!$A$3:$AA$3,CALCULOS!$A$2:$AA$2,0,0),0)</f>
        <v>0</v>
      </c>
      <c r="J19" s="6">
        <f>VLOOKUP($A19&amp;$B19,EjercicioCalculos[#All],_xlfn.XLOOKUP(J$1,CALCULOS!$A$3:$AA$3,CALCULOS!$A$2:$AA$2,0,0),0)</f>
        <v>0</v>
      </c>
      <c r="K19" s="6">
        <f>VLOOKUP($A19&amp;$B19,EjercicioCalculos[#All],_xlfn.XLOOKUP(K$1,CALCULOS!$A$3:$AA$3,CALCULOS!$A$2:$AA$2,0,0),0)</f>
        <v>0</v>
      </c>
      <c r="L19" s="6">
        <f>VLOOKUP($A19&amp;$B19,EjercicioCalculos[#All],_xlfn.XLOOKUP(L$1,CALCULOS!$A$3:$AA$3,CALCULOS!$A$2:$AA$2,0,0),0)</f>
        <v>0.13339199460815518</v>
      </c>
      <c r="M19" s="6">
        <f>VLOOKUP($A19&amp;$B19,EjercicioCalculos[#All],_xlfn.XLOOKUP(M$1,CALCULOS!$A$3:$AA$3,CALCULOS!$A$2:$AA$2,0,0),0)</f>
        <v>0</v>
      </c>
      <c r="N19" s="6">
        <f>VLOOKUP($A19&amp;$B19,EjercicioCalculos[#All],_xlfn.XLOOKUP(N$1,CALCULOS!$A$3:$AA$3,CALCULOS!$A$2:$AA$2,0,0),0)</f>
        <v>0</v>
      </c>
      <c r="O19" s="6">
        <f>VLOOKUP($A19&amp;$B19,EjercicioCalculos[#All],_xlfn.XLOOKUP(O$1,CALCULOS!$A$3:$AA$3,CALCULOS!$A$2:$AA$2,0,0),0)</f>
        <v>0</v>
      </c>
      <c r="P19" s="6">
        <f>VLOOKUP($A19&amp;$B19,EjercicioCalculos[#All],_xlfn.XLOOKUP(P$1,CALCULOS!$A$3:$AA$3,CALCULOS!$A$2:$AA$2,0,0),0)</f>
        <v>12.459586320361232</v>
      </c>
      <c r="Q19" s="6">
        <f>VLOOKUP($A19&amp;$B19,EjercicioCalculos[#All],_xlfn.XLOOKUP(Q$1,CALCULOS!$A$3:$AA$3,CALCULOS!$A$2:$AA$2,0,0),0)</f>
        <v>94.25333333333333</v>
      </c>
      <c r="R19" s="6">
        <f>IFERROR(LN(RESULTADOSFINALES[[#This Row],[MARKET_CAP]]),"")</f>
        <v>12.63724989621312</v>
      </c>
    </row>
    <row r="20" spans="1:18" x14ac:dyDescent="0.2">
      <c r="A20" s="16" t="str">
        <f>PANEL_BASE!A20</f>
        <v>Chevron</v>
      </c>
      <c r="B20" s="6">
        <f>PANEL_BASE!B20</f>
        <v>2021</v>
      </c>
      <c r="C20" s="6">
        <f>VLOOKUP($A20&amp;$B20,EjercicioCalculos[#All],_xlfn.XLOOKUP(C$1,CALCULOS!$A$3:$AA$3,CALCULOS!$A$2:$AA$2,0,0),0)</f>
        <v>199680.79365079364</v>
      </c>
      <c r="D20" s="6">
        <f>VLOOKUP($A20&amp;$B20,EjercicioCalculos[#All],_xlfn.XLOOKUP(D$1,CALCULOS!$A$3:$AA$3,CALCULOS!$A$2:$AA$2,0,0),0)</f>
        <v>6.5230550858955891E-2</v>
      </c>
      <c r="E20" s="6">
        <f>VLOOKUP($A20&amp;$B20,EjercicioCalculos[#All],_xlfn.XLOOKUP(E$1,CALCULOS!$A$3:$AA$3,CALCULOS!$A$2:$AA$2,0,0),0)</f>
        <v>0.11165499499785622</v>
      </c>
      <c r="F20" s="6">
        <f>VLOOKUP($A20&amp;$B20,EjercicioCalculos[#All],_xlfn.XLOOKUP(F$1,CALCULOS!$A$3:$AA$3,CALCULOS!$A$2:$AA$2,0,0),0)</f>
        <v>0.24790570276674975</v>
      </c>
      <c r="G20" s="6">
        <f>VLOOKUP($A20&amp;$B20,EjercicioCalculos[#All],_xlfn.XLOOKUP(G$1,CALCULOS!$A$3:$AA$3,CALCULOS!$A$2:$AA$2,0,0),0)</f>
        <v>0.63159201509583873</v>
      </c>
      <c r="H20" s="6">
        <f>VLOOKUP($A20&amp;$B20,EjercicioCalculos[#All],_xlfn.XLOOKUP(H$1,CALCULOS!$A$3:$AA$3,CALCULOS!$A$2:$AA$2,0,0),0)</f>
        <v>2.369173607197278E-2</v>
      </c>
      <c r="I20" s="6">
        <f>VLOOKUP($A20&amp;$B20,EjercicioCalculos[#All],_xlfn.XLOOKUP(I$1,CALCULOS!$A$3:$AA$3,CALCULOS!$A$2:$AA$2,0,0),0)</f>
        <v>0</v>
      </c>
      <c r="J20" s="6">
        <f>VLOOKUP($A20&amp;$B20,EjercicioCalculos[#All],_xlfn.XLOOKUP(J$1,CALCULOS!$A$3:$AA$3,CALCULOS!$A$2:$AA$2,0,0),0)</f>
        <v>0</v>
      </c>
      <c r="K20" s="6">
        <f>VLOOKUP($A20&amp;$B20,EjercicioCalculos[#All],_xlfn.XLOOKUP(K$1,CALCULOS!$A$3:$AA$3,CALCULOS!$A$2:$AA$2,0,0),0)</f>
        <v>0</v>
      </c>
      <c r="L20" s="6">
        <f>VLOOKUP($A20&amp;$B20,EjercicioCalculos[#All],_xlfn.XLOOKUP(L$1,CALCULOS!$A$3:$AA$3,CALCULOS!$A$2:$AA$2,0,0),0)</f>
        <v>0.22233099899957123</v>
      </c>
      <c r="M20" s="6">
        <f>VLOOKUP($A20&amp;$B20,EjercicioCalculos[#All],_xlfn.XLOOKUP(M$1,CALCULOS!$A$3:$AA$3,CALCULOS!$A$2:$AA$2,0,0),0)</f>
        <v>0</v>
      </c>
      <c r="N20" s="6">
        <f>VLOOKUP($A20&amp;$B20,EjercicioCalculos[#All],_xlfn.XLOOKUP(N$1,CALCULOS!$A$3:$AA$3,CALCULOS!$A$2:$AA$2,0,0),0)</f>
        <v>0</v>
      </c>
      <c r="O20" s="6">
        <f>VLOOKUP($A20&amp;$B20,EjercicioCalculos[#All],_xlfn.XLOOKUP(O$1,CALCULOS!$A$3:$AA$3,CALCULOS!$A$2:$AA$2,0,0),0)</f>
        <v>0</v>
      </c>
      <c r="P20" s="6">
        <f>VLOOKUP($A20&amp;$B20,EjercicioCalculos[#All],_xlfn.XLOOKUP(P$1,CALCULOS!$A$3:$AA$3,CALCULOS!$A$2:$AA$2,0,0),0)</f>
        <v>12.386454822943078</v>
      </c>
      <c r="Q20" s="6">
        <f>VLOOKUP($A20&amp;$B20,EjercicioCalculos[#All],_xlfn.XLOOKUP(Q$1,CALCULOS!$A$3:$AA$3,CALCULOS!$A$2:$AA$2,0,0),0)</f>
        <v>68.231666666666669</v>
      </c>
      <c r="R20" s="6">
        <f>IFERROR(LN(RESULTADOSFINALES[[#This Row],[MARKET_CAP]]),"")</f>
        <v>12.204475338768651</v>
      </c>
    </row>
    <row r="21" spans="1:18" x14ac:dyDescent="0.2">
      <c r="A21" s="16" t="str">
        <f>PANEL_BASE!A21</f>
        <v>Chevron</v>
      </c>
      <c r="B21" s="6">
        <f>PANEL_BASE!B21</f>
        <v>2020</v>
      </c>
      <c r="C21" s="6">
        <f>VLOOKUP($A21&amp;$B21,EjercicioCalculos[#All],_xlfn.XLOOKUP(C$1,CALCULOS!$A$3:$AA$3,CALCULOS!$A$2:$AA$2,0,0),0)</f>
        <v>164146.79841897232</v>
      </c>
      <c r="D21" s="6">
        <f>VLOOKUP($A21&amp;$B21,EjercicioCalculos[#All],_xlfn.XLOOKUP(D$1,CALCULOS!$A$3:$AA$3,CALCULOS!$A$2:$AA$2,0,0),0)</f>
        <v>-2.3116059885733349E-2</v>
      </c>
      <c r="E21" s="6">
        <f>VLOOKUP($A21&amp;$B21,EjercicioCalculos[#All],_xlfn.XLOOKUP(E$1,CALCULOS!$A$3:$AA$3,CALCULOS!$A$2:$AA$2,0,0),0)</f>
        <v>-4.176272923165017E-2</v>
      </c>
      <c r="F21" s="6">
        <f>VLOOKUP($A21&amp;$B21,EjercicioCalculos[#All],_xlfn.XLOOKUP(F$1,CALCULOS!$A$3:$AA$3,CALCULOS!$A$2:$AA$2,0,0),0)</f>
        <v>0.13466818738647404</v>
      </c>
      <c r="G21" s="6">
        <f>VLOOKUP($A21&amp;$B21,EjercicioCalculos[#All],_xlfn.XLOOKUP(G$1,CALCULOS!$A$3:$AA$3,CALCULOS!$A$2:$AA$2,0,0),0)</f>
        <v>2.9124843161856964</v>
      </c>
      <c r="H21" s="6">
        <f>VLOOKUP($A21&amp;$B21,EjercicioCalculos[#All],_xlfn.XLOOKUP(H$1,CALCULOS!$A$3:$AA$3,CALCULOS!$A$2:$AA$2,0,0),0)</f>
        <v>2.3466366403936779E-2</v>
      </c>
      <c r="I21" s="6">
        <f>VLOOKUP($A21&amp;$B21,EjercicioCalculos[#All],_xlfn.XLOOKUP(I$1,CALCULOS!$A$3:$AA$3,CALCULOS!$A$2:$AA$2,0,0),0)</f>
        <v>0</v>
      </c>
      <c r="J21" s="6">
        <f>VLOOKUP($A21&amp;$B21,EjercicioCalculos[#All],_xlfn.XLOOKUP(J$1,CALCULOS!$A$3:$AA$3,CALCULOS!$A$2:$AA$2,0,0),0)</f>
        <v>0</v>
      </c>
      <c r="K21" s="6">
        <f>VLOOKUP($A21&amp;$B21,EjercicioCalculos[#All],_xlfn.XLOOKUP(K$1,CALCULOS!$A$3:$AA$3,CALCULOS!$A$2:$AA$2,0,0),0)</f>
        <v>1</v>
      </c>
      <c r="L21" s="6">
        <f>VLOOKUP($A21&amp;$B21,EjercicioCalculos[#All],_xlfn.XLOOKUP(L$1,CALCULOS!$A$3:$AA$3,CALCULOS!$A$2:$AA$2,0,0),0)</f>
        <v>0.32222021307053628</v>
      </c>
      <c r="M21" s="6">
        <f>VLOOKUP($A21&amp;$B21,EjercicioCalculos[#All],_xlfn.XLOOKUP(M$1,CALCULOS!$A$3:$AA$3,CALCULOS!$A$2:$AA$2,0,0),0)</f>
        <v>0</v>
      </c>
      <c r="N21" s="6">
        <f>VLOOKUP($A21&amp;$B21,EjercicioCalculos[#All],_xlfn.XLOOKUP(N$1,CALCULOS!$A$3:$AA$3,CALCULOS!$A$2:$AA$2,0,0),0)</f>
        <v>0</v>
      </c>
      <c r="O21" s="6">
        <f>VLOOKUP($A21&amp;$B21,EjercicioCalculos[#All],_xlfn.XLOOKUP(O$1,CALCULOS!$A$3:$AA$3,CALCULOS!$A$2:$AA$2,0,0),0)</f>
        <v>0.32222021307053628</v>
      </c>
      <c r="P21" s="6">
        <f>VLOOKUP($A21&amp;$B21,EjercicioCalculos[#All],_xlfn.XLOOKUP(P$1,CALCULOS!$A$3:$AA$3,CALCULOS!$A$2:$AA$2,0,0),0)</f>
        <v>12.387518819288175</v>
      </c>
      <c r="Q21" s="6">
        <f>VLOOKUP($A21&amp;$B21,EjercicioCalculos[#All],_xlfn.XLOOKUP(Q$1,CALCULOS!$A$3:$AA$3,CALCULOS!$A$2:$AA$2,0,0),0)</f>
        <v>38.578333333333333</v>
      </c>
      <c r="R21" s="6">
        <f>IFERROR(LN(RESULTADOSFINALES[[#This Row],[MARKET_CAP]]),"")</f>
        <v>12.008516418743019</v>
      </c>
    </row>
    <row r="22" spans="1:18" x14ac:dyDescent="0.2">
      <c r="A22" s="16" t="str">
        <f>PANEL_BASE!A22</f>
        <v>Chevron</v>
      </c>
      <c r="B22" s="6">
        <f>PANEL_BASE!B22</f>
        <v>2019</v>
      </c>
      <c r="C22" s="6">
        <f>VLOOKUP($A22&amp;$B22,EjercicioCalculos[#All],_xlfn.XLOOKUP(C$1,CALCULOS!$A$3:$AA$3,CALCULOS!$A$2:$AA$2,0,0),0)</f>
        <v>225482.73809523811</v>
      </c>
      <c r="D22" s="6">
        <f>VLOOKUP($A22&amp;$B22,EjercicioCalculos[#All],_xlfn.XLOOKUP(D$1,CALCULOS!$A$3:$AA$3,CALCULOS!$A$2:$AA$2,0,0),0)</f>
        <v>1.2315312431558199E-2</v>
      </c>
      <c r="E22" s="6">
        <f>VLOOKUP($A22&amp;$B22,EjercicioCalculos[#All],_xlfn.XLOOKUP(E$1,CALCULOS!$A$3:$AA$3,CALCULOS!$A$2:$AA$2,0,0),0)</f>
        <v>2.0136631590545975E-2</v>
      </c>
      <c r="F22" s="6">
        <f>VLOOKUP($A22&amp;$B22,EjercicioCalculos[#All],_xlfn.XLOOKUP(F$1,CALCULOS!$A$3:$AA$3,CALCULOS!$A$2:$AA$2,0,0),0)</f>
        <v>0.24264926697425537</v>
      </c>
      <c r="G22" s="6">
        <f>VLOOKUP($A22&amp;$B22,EjercicioCalculos[#All],_xlfn.XLOOKUP(G$1,CALCULOS!$A$3:$AA$3,CALCULOS!$A$2:$AA$2,0,0),0)</f>
        <v>0.5046692169216922</v>
      </c>
      <c r="H22" s="6">
        <f>VLOOKUP($A22&amp;$B22,EjercicioCalculos[#All],_xlfn.XLOOKUP(H$1,CALCULOS!$A$3:$AA$3,CALCULOS!$A$2:$AA$2,0,0),0)</f>
        <v>2.4213656350556799E-2</v>
      </c>
      <c r="I22" s="6">
        <f>VLOOKUP($A22&amp;$B22,EjercicioCalculos[#All],_xlfn.XLOOKUP(I$1,CALCULOS!$A$3:$AA$3,CALCULOS!$A$2:$AA$2,0,0),0)</f>
        <v>0</v>
      </c>
      <c r="J22" s="6">
        <f>VLOOKUP($A22&amp;$B22,EjercicioCalculos[#All],_xlfn.XLOOKUP(J$1,CALCULOS!$A$3:$AA$3,CALCULOS!$A$2:$AA$2,0,0),0)</f>
        <v>0</v>
      </c>
      <c r="K22" s="6">
        <f>VLOOKUP($A22&amp;$B22,EjercicioCalculos[#All],_xlfn.XLOOKUP(K$1,CALCULOS!$A$3:$AA$3,CALCULOS!$A$2:$AA$2,0,0),0)</f>
        <v>0</v>
      </c>
      <c r="L22" s="6">
        <f>VLOOKUP($A22&amp;$B22,EjercicioCalculos[#All],_xlfn.XLOOKUP(L$1,CALCULOS!$A$3:$AA$3,CALCULOS!$A$2:$AA$2,0,0),0)</f>
        <v>0.16315216792463225</v>
      </c>
      <c r="M22" s="6">
        <f>VLOOKUP($A22&amp;$B22,EjercicioCalculos[#All],_xlfn.XLOOKUP(M$1,CALCULOS!$A$3:$AA$3,CALCULOS!$A$2:$AA$2,0,0),0)</f>
        <v>0</v>
      </c>
      <c r="N22" s="6">
        <f>VLOOKUP($A22&amp;$B22,EjercicioCalculos[#All],_xlfn.XLOOKUP(N$1,CALCULOS!$A$3:$AA$3,CALCULOS!$A$2:$AA$2,0,0),0)</f>
        <v>0</v>
      </c>
      <c r="O22" s="6">
        <f>VLOOKUP($A22&amp;$B22,EjercicioCalculos[#All],_xlfn.XLOOKUP(O$1,CALCULOS!$A$3:$AA$3,CALCULOS!$A$2:$AA$2,0,0),0)</f>
        <v>0</v>
      </c>
      <c r="P22" s="6">
        <f>VLOOKUP($A22&amp;$B22,EjercicioCalculos[#All],_xlfn.XLOOKUP(P$1,CALCULOS!$A$3:$AA$3,CALCULOS!$A$2:$AA$2,0,0),0)</f>
        <v>12.377619698600451</v>
      </c>
      <c r="Q22" s="6">
        <f>VLOOKUP($A22&amp;$B22,EjercicioCalculos[#All],_xlfn.XLOOKUP(Q$1,CALCULOS!$A$3:$AA$3,CALCULOS!$A$2:$AA$2,0,0),0)</f>
        <v>57.310833333333328</v>
      </c>
      <c r="R22" s="6">
        <f>IFERROR(LN(RESULTADOSFINALES[[#This Row],[MARKET_CAP]]),"")</f>
        <v>12.325998885528017</v>
      </c>
    </row>
    <row r="23" spans="1:18" x14ac:dyDescent="0.2">
      <c r="A23" s="16" t="str">
        <f>PANEL_BASE!A23</f>
        <v>Chevron</v>
      </c>
      <c r="B23" s="6">
        <f>PANEL_BASE!B23</f>
        <v>2018</v>
      </c>
      <c r="C23" s="6">
        <f>VLOOKUP($A23&amp;$B23,EjercicioCalculos[#All],_xlfn.XLOOKUP(C$1,CALCULOS!$A$3:$AA$3,CALCULOS!$A$2:$AA$2,0,0),0)</f>
        <v>228269.3625498008</v>
      </c>
      <c r="D23" s="6">
        <f>VLOOKUP($A23&amp;$B23,EjercicioCalculos[#All],_xlfn.XLOOKUP(D$1,CALCULOS!$A$3:$AA$3,CALCULOS!$A$2:$AA$2,0,0),0)</f>
        <v>5.8393700539267242E-2</v>
      </c>
      <c r="E23" s="6">
        <f>VLOOKUP($A23&amp;$B23,EjercicioCalculos[#All],_xlfn.XLOOKUP(E$1,CALCULOS!$A$3:$AA$3,CALCULOS!$A$2:$AA$2,0,0),0)</f>
        <v>9.5244214286632142E-2</v>
      </c>
      <c r="F23" s="6">
        <f>VLOOKUP($A23&amp;$B23,EjercicioCalculos[#All],_xlfn.XLOOKUP(F$1,CALCULOS!$A$3:$AA$3,CALCULOS!$A$2:$AA$2,0,0),0)</f>
        <v>0.24493353933833917</v>
      </c>
      <c r="G23" s="6">
        <f>VLOOKUP($A23&amp;$B23,EjercicioCalculos[#All],_xlfn.XLOOKUP(G$1,CALCULOS!$A$3:$AA$3,CALCULOS!$A$2:$AA$2,0,0),0)</f>
        <v>0.45132786804771491</v>
      </c>
      <c r="H23" s="6">
        <f>VLOOKUP($A23&amp;$B23,EjercicioCalculos[#All],_xlfn.XLOOKUP(H$1,CALCULOS!$A$3:$AA$3,CALCULOS!$A$2:$AA$2,0,0),0)</f>
        <v>4.0750325963216379E-2</v>
      </c>
      <c r="I23" s="6">
        <f>VLOOKUP($A23&amp;$B23,EjercicioCalculos[#All],_xlfn.XLOOKUP(I$1,CALCULOS!$A$3:$AA$3,CALCULOS!$A$2:$AA$2,0,0),0)</f>
        <v>0</v>
      </c>
      <c r="J23" s="6">
        <f>VLOOKUP($A23&amp;$B23,EjercicioCalculos[#All],_xlfn.XLOOKUP(J$1,CALCULOS!$A$3:$AA$3,CALCULOS!$A$2:$AA$2,0,0),0)</f>
        <v>0</v>
      </c>
      <c r="K23" s="6">
        <f>VLOOKUP($A23&amp;$B23,EjercicioCalculos[#All],_xlfn.XLOOKUP(K$1,CALCULOS!$A$3:$AA$3,CALCULOS!$A$2:$AA$2,0,0),0)</f>
        <v>0</v>
      </c>
      <c r="L23" s="6">
        <f>VLOOKUP($A23&amp;$B23,EjercicioCalculos[#All],_xlfn.XLOOKUP(L$1,CALCULOS!$A$3:$AA$3,CALCULOS!$A$2:$AA$2,0,0),0)</f>
        <v>0.18460955269143289</v>
      </c>
      <c r="M23" s="6">
        <f>VLOOKUP($A23&amp;$B23,EjercicioCalculos[#All],_xlfn.XLOOKUP(M$1,CALCULOS!$A$3:$AA$3,CALCULOS!$A$2:$AA$2,0,0),0)</f>
        <v>0</v>
      </c>
      <c r="N23" s="6">
        <f>VLOOKUP($A23&amp;$B23,EjercicioCalculos[#All],_xlfn.XLOOKUP(N$1,CALCULOS!$A$3:$AA$3,CALCULOS!$A$2:$AA$2,0,0),0)</f>
        <v>0</v>
      </c>
      <c r="O23" s="6">
        <f>VLOOKUP($A23&amp;$B23,EjercicioCalculos[#All],_xlfn.XLOOKUP(O$1,CALCULOS!$A$3:$AA$3,CALCULOS!$A$2:$AA$2,0,0),0)</f>
        <v>0</v>
      </c>
      <c r="P23" s="6">
        <f>VLOOKUP($A23&amp;$B23,EjercicioCalculos[#All],_xlfn.XLOOKUP(P$1,CALCULOS!$A$3:$AA$3,CALCULOS!$A$2:$AA$2,0,0),0)</f>
        <v>12.444550030409566</v>
      </c>
      <c r="Q23" s="6">
        <f>VLOOKUP($A23&amp;$B23,EjercicioCalculos[#All],_xlfn.XLOOKUP(Q$1,CALCULOS!$A$3:$AA$3,CALCULOS!$A$2:$AA$2,0,0),0)</f>
        <v>64.575833333333335</v>
      </c>
      <c r="R23" s="6">
        <f>IFERROR(LN(RESULTADOSFINALES[[#This Row],[MARKET_CAP]]),"")</f>
        <v>12.338281625307513</v>
      </c>
    </row>
    <row r="24" spans="1:18" x14ac:dyDescent="0.2">
      <c r="A24" s="16" t="str">
        <f>PANEL_BASE!A24</f>
        <v>Chevron</v>
      </c>
      <c r="B24" s="6">
        <f>PANEL_BASE!B24</f>
        <v>2017</v>
      </c>
      <c r="C24" s="6">
        <f>VLOOKUP($A24&amp;$B24,EjercicioCalculos[#All],_xlfn.XLOOKUP(C$1,CALCULOS!$A$3:$AA$3,CALCULOS!$A$2:$AA$2,0,0),0)</f>
        <v>209712.15139442231</v>
      </c>
      <c r="D24" s="6">
        <f>VLOOKUP($A24&amp;$B24,EjercicioCalculos[#All],_xlfn.XLOOKUP(D$1,CALCULOS!$A$3:$AA$3,CALCULOS!$A$2:$AA$2,0,0),0)</f>
        <v>3.6228457956076689E-2</v>
      </c>
      <c r="E24" s="6">
        <f>VLOOKUP($A24&amp;$B24,EjercicioCalculos[#All],_xlfn.XLOOKUP(E$1,CALCULOS!$A$3:$AA$3,CALCULOS!$A$2:$AA$2,0,0),0)</f>
        <v>6.1579571253490846E-2</v>
      </c>
      <c r="F24" s="6">
        <f>VLOOKUP($A24&amp;$B24,EjercicioCalculos[#All],_xlfn.XLOOKUP(F$1,CALCULOS!$A$3:$AA$3,CALCULOS!$A$2:$AA$2,0,0),0)</f>
        <v>0.20375806155713297</v>
      </c>
      <c r="G24" s="6">
        <f>VLOOKUP($A24&amp;$B24,EjercicioCalculos[#All],_xlfn.XLOOKUP(G$1,CALCULOS!$A$3:$AA$3,CALCULOS!$A$2:$AA$2,0,0),0)</f>
        <v>0.99556740658655674</v>
      </c>
      <c r="H24" s="6">
        <f>VLOOKUP($A24&amp;$B24,EjercicioCalculos[#All],_xlfn.XLOOKUP(H$1,CALCULOS!$A$3:$AA$3,CALCULOS!$A$2:$AA$2,0,0),0)</f>
        <v>1.899876283460596E-2</v>
      </c>
      <c r="I24" s="6">
        <f>VLOOKUP($A24&amp;$B24,EjercicioCalculos[#All],_xlfn.XLOOKUP(I$1,CALCULOS!$A$3:$AA$3,CALCULOS!$A$2:$AA$2,0,0),0)</f>
        <v>0</v>
      </c>
      <c r="J24" s="6">
        <f>VLOOKUP($A24&amp;$B24,EjercicioCalculos[#All],_xlfn.XLOOKUP(J$1,CALCULOS!$A$3:$AA$3,CALCULOS!$A$2:$AA$2,0,0),0)</f>
        <v>0</v>
      </c>
      <c r="K24" s="6">
        <f>VLOOKUP($A24&amp;$B24,EjercicioCalculos[#All],_xlfn.XLOOKUP(K$1,CALCULOS!$A$3:$AA$3,CALCULOS!$A$2:$AA$2,0,0),0)</f>
        <v>0</v>
      </c>
      <c r="L24" s="6">
        <f>VLOOKUP($A24&amp;$B24,EjercicioCalculos[#All],_xlfn.XLOOKUP(L$1,CALCULOS!$A$3:$AA$3,CALCULOS!$A$2:$AA$2,0,0),0)</f>
        <v>0.22482738298542049</v>
      </c>
      <c r="M24" s="6">
        <f>VLOOKUP($A24&amp;$B24,EjercicioCalculos[#All],_xlfn.XLOOKUP(M$1,CALCULOS!$A$3:$AA$3,CALCULOS!$A$2:$AA$2,0,0),0)</f>
        <v>0</v>
      </c>
      <c r="N24" s="6">
        <f>VLOOKUP($A24&amp;$B24,EjercicioCalculos[#All],_xlfn.XLOOKUP(N$1,CALCULOS!$A$3:$AA$3,CALCULOS!$A$2:$AA$2,0,0),0)</f>
        <v>0</v>
      </c>
      <c r="O24" s="6">
        <f>VLOOKUP($A24&amp;$B24,EjercicioCalculos[#All],_xlfn.XLOOKUP(O$1,CALCULOS!$A$3:$AA$3,CALCULOS!$A$2:$AA$2,0,0),0)</f>
        <v>0</v>
      </c>
      <c r="P24" s="6">
        <f>VLOOKUP($A24&amp;$B24,EjercicioCalculos[#All],_xlfn.XLOOKUP(P$1,CALCULOS!$A$3:$AA$3,CALCULOS!$A$2:$AA$2,0,0),0)</f>
        <v>12.444325474644927</v>
      </c>
      <c r="Q24" s="6">
        <f>VLOOKUP($A24&amp;$B24,EjercicioCalculos[#All],_xlfn.XLOOKUP(Q$1,CALCULOS!$A$3:$AA$3,CALCULOS!$A$2:$AA$2,0,0),0)</f>
        <v>51.855833333333329</v>
      </c>
      <c r="R24" s="6">
        <f>IFERROR(LN(RESULTADOSFINALES[[#This Row],[MARKET_CAP]]),"")</f>
        <v>12.253491161774942</v>
      </c>
    </row>
    <row r="25" spans="1:18" x14ac:dyDescent="0.2">
      <c r="A25" s="16" t="str">
        <f>PANEL_BASE!A25</f>
        <v>Chevron</v>
      </c>
      <c r="B25" s="6">
        <f>PANEL_BASE!B25</f>
        <v>2016</v>
      </c>
      <c r="C25" s="6">
        <f>VLOOKUP($A25&amp;$B25,EjercicioCalculos[#All],_xlfn.XLOOKUP(C$1,CALCULOS!$A$3:$AA$3,CALCULOS!$A$2:$AA$2,0,0),0)</f>
        <v>186986.19047619047</v>
      </c>
      <c r="D25" s="6">
        <f>VLOOKUP($A25&amp;$B25,EjercicioCalculos[#All],_xlfn.XLOOKUP(D$1,CALCULOS!$A$3:$AA$3,CALCULOS!$A$2:$AA$2,0,0),0)</f>
        <v>-1.9109651719868654E-3</v>
      </c>
      <c r="E25" s="6">
        <f>VLOOKUP($A25&amp;$B25,EjercicioCalculos[#All],_xlfn.XLOOKUP(E$1,CALCULOS!$A$3:$AA$3,CALCULOS!$A$2:$AA$2,0,0),0)</f>
        <v>-3.3873584056923977E-3</v>
      </c>
      <c r="F25" s="6">
        <f>VLOOKUP($A25&amp;$B25,EjercicioCalculos[#All],_xlfn.XLOOKUP(F$1,CALCULOS!$A$3:$AA$3,CALCULOS!$A$2:$AA$2,0,0),0)</f>
        <v>0.15285834090432596</v>
      </c>
      <c r="G25" s="6">
        <f>VLOOKUP($A25&amp;$B25,EjercicioCalculos[#All],_xlfn.XLOOKUP(G$1,CALCULOS!$A$3:$AA$3,CALCULOS!$A$2:$AA$2,0,0),0)</f>
        <v>1.6164704537661447</v>
      </c>
      <c r="H25" s="6">
        <f>VLOOKUP($A25&amp;$B25,EjercicioCalculos[#All],_xlfn.XLOOKUP(H$1,CALCULOS!$A$3:$AA$3,CALCULOS!$A$2:$AA$2,0,0),0)</f>
        <v>2.691884742269627E-2</v>
      </c>
      <c r="I25" s="6">
        <f>VLOOKUP($A25&amp;$B25,EjercicioCalculos[#All],_xlfn.XLOOKUP(I$1,CALCULOS!$A$3:$AA$3,CALCULOS!$A$2:$AA$2,0,0),0)</f>
        <v>0</v>
      </c>
      <c r="J25" s="6">
        <f>VLOOKUP($A25&amp;$B25,EjercicioCalculos[#All],_xlfn.XLOOKUP(J$1,CALCULOS!$A$3:$AA$3,CALCULOS!$A$2:$AA$2,0,0),0)</f>
        <v>1</v>
      </c>
      <c r="K25" s="6">
        <f>VLOOKUP($A25&amp;$B25,EjercicioCalculos[#All],_xlfn.XLOOKUP(K$1,CALCULOS!$A$3:$AA$3,CALCULOS!$A$2:$AA$2,0,0),0)</f>
        <v>0</v>
      </c>
      <c r="L25" s="6">
        <f>VLOOKUP($A25&amp;$B25,EjercicioCalculos[#All],_xlfn.XLOOKUP(L$1,CALCULOS!$A$3:$AA$3,CALCULOS!$A$2:$AA$2,0,0),0)</f>
        <v>0.24049563119368603</v>
      </c>
      <c r="M25" s="6">
        <f>VLOOKUP($A25&amp;$B25,EjercicioCalculos[#All],_xlfn.XLOOKUP(M$1,CALCULOS!$A$3:$AA$3,CALCULOS!$A$2:$AA$2,0,0),0)</f>
        <v>0</v>
      </c>
      <c r="N25" s="6">
        <f>VLOOKUP($A25&amp;$B25,EjercicioCalculos[#All],_xlfn.XLOOKUP(N$1,CALCULOS!$A$3:$AA$3,CALCULOS!$A$2:$AA$2,0,0),0)</f>
        <v>0.24049563119368603</v>
      </c>
      <c r="O25" s="6">
        <f>VLOOKUP($A25&amp;$B25,EjercicioCalculos[#All],_xlfn.XLOOKUP(O$1,CALCULOS!$A$3:$AA$3,CALCULOS!$A$2:$AA$2,0,0),0)</f>
        <v>0</v>
      </c>
      <c r="P25" s="6">
        <f>VLOOKUP($A25&amp;$B25,EjercicioCalculos[#All],_xlfn.XLOOKUP(P$1,CALCULOS!$A$3:$AA$3,CALCULOS!$A$2:$AA$2,0,0),0)</f>
        <v>12.468736865006663</v>
      </c>
      <c r="Q25" s="6">
        <f>VLOOKUP($A25&amp;$B25,EjercicioCalculos[#All],_xlfn.XLOOKUP(Q$1,CALCULOS!$A$3:$AA$3,CALCULOS!$A$2:$AA$2,0,0),0)</f>
        <v>44.218333333333334</v>
      </c>
      <c r="R25" s="6">
        <f>IFERROR(LN(RESULTADOSFINALES[[#This Row],[MARKET_CAP]]),"")</f>
        <v>12.138790045388941</v>
      </c>
    </row>
    <row r="26" spans="1:18" x14ac:dyDescent="0.2">
      <c r="A26" s="16" t="str">
        <f>PANEL_BASE!A26</f>
        <v>Chevron</v>
      </c>
      <c r="B26" s="6">
        <f>PANEL_BASE!B26</f>
        <v>2015</v>
      </c>
      <c r="C26" s="6">
        <f>VLOOKUP($A26&amp;$B26,EjercicioCalculos[#All],_xlfn.XLOOKUP(C$1,CALCULOS!$A$3:$AA$3,CALCULOS!$A$2:$AA$2,0,0),0)</f>
        <v>179968.53174603175</v>
      </c>
      <c r="D26" s="6">
        <f>VLOOKUP($A26&amp;$B26,EjercicioCalculos[#All],_xlfn.XLOOKUP(D$1,CALCULOS!$A$3:$AA$3,CALCULOS!$A$2:$AA$2,0,0),0)</f>
        <v>1.7339532773871628E-2</v>
      </c>
      <c r="E26" s="6">
        <f>VLOOKUP($A26&amp;$B26,EjercicioCalculos[#All],_xlfn.XLOOKUP(E$1,CALCULOS!$A$3:$AA$3,CALCULOS!$A$2:$AA$2,0,0),0)</f>
        <v>2.9807779785035675E-2</v>
      </c>
      <c r="F26" s="6">
        <f>VLOOKUP($A26&amp;$B26,EjercicioCalculos[#All],_xlfn.XLOOKUP(F$1,CALCULOS!$A$3:$AA$3,CALCULOS!$A$2:$AA$2,0,0),0)</f>
        <v>0.18688302028495707</v>
      </c>
      <c r="G26" s="6">
        <f>VLOOKUP($A26&amp;$B26,EjercicioCalculos[#All],_xlfn.XLOOKUP(G$1,CALCULOS!$A$3:$AA$3,CALCULOS!$A$2:$AA$2,0,0),0)</f>
        <v>0.86131612504347155</v>
      </c>
      <c r="H26" s="6">
        <f>VLOOKUP($A26&amp;$B26,EjercicioCalculos[#All],_xlfn.XLOOKUP(H$1,CALCULOS!$A$3:$AA$3,CALCULOS!$A$2:$AA$2,0,0),0)</f>
        <v>4.2836622060935962E-2</v>
      </c>
      <c r="I26" s="6">
        <f>VLOOKUP($A26&amp;$B26,EjercicioCalculos[#All],_xlfn.XLOOKUP(I$1,CALCULOS!$A$3:$AA$3,CALCULOS!$A$2:$AA$2,0,0),0)</f>
        <v>0</v>
      </c>
      <c r="J26" s="6">
        <f>VLOOKUP($A26&amp;$B26,EjercicioCalculos[#All],_xlfn.XLOOKUP(J$1,CALCULOS!$A$3:$AA$3,CALCULOS!$A$2:$AA$2,0,0),0)</f>
        <v>1</v>
      </c>
      <c r="K26" s="6">
        <f>VLOOKUP($A26&amp;$B26,EjercicioCalculos[#All],_xlfn.XLOOKUP(K$1,CALCULOS!$A$3:$AA$3,CALCULOS!$A$2:$AA$2,0,0),0)</f>
        <v>0</v>
      </c>
      <c r="L26" s="6">
        <f>VLOOKUP($A26&amp;$B26,EjercicioCalculos[#All],_xlfn.XLOOKUP(L$1,CALCULOS!$A$3:$AA$3,CALCULOS!$A$2:$AA$2,0,0),0)</f>
        <v>0.21848641201928701</v>
      </c>
      <c r="M26" s="6">
        <f>VLOOKUP($A26&amp;$B26,EjercicioCalculos[#All],_xlfn.XLOOKUP(M$1,CALCULOS!$A$3:$AA$3,CALCULOS!$A$2:$AA$2,0,0),0)</f>
        <v>0</v>
      </c>
      <c r="N26" s="6">
        <f>VLOOKUP($A26&amp;$B26,EjercicioCalculos[#All],_xlfn.XLOOKUP(N$1,CALCULOS!$A$3:$AA$3,CALCULOS!$A$2:$AA$2,0,0),0)</f>
        <v>0.21848641201928701</v>
      </c>
      <c r="O26" s="6">
        <f>VLOOKUP($A26&amp;$B26,EjercicioCalculos[#All],_xlfn.XLOOKUP(O$1,CALCULOS!$A$3:$AA$3,CALCULOS!$A$2:$AA$2,0,0),0)</f>
        <v>0</v>
      </c>
      <c r="P26" s="6">
        <f>VLOOKUP($A26&amp;$B26,EjercicioCalculos[#All],_xlfn.XLOOKUP(P$1,CALCULOS!$A$3:$AA$3,CALCULOS!$A$2:$AA$2,0,0),0)</f>
        <v>12.485747747580039</v>
      </c>
      <c r="Q26" s="6">
        <f>VLOOKUP($A26&amp;$B26,EjercicioCalculos[#All],_xlfn.XLOOKUP(Q$1,CALCULOS!$A$3:$AA$3,CALCULOS!$A$2:$AA$2,0,0),0)</f>
        <v>49.185833333333335</v>
      </c>
      <c r="R26" s="6">
        <f>IFERROR(LN(RESULTADOSFINALES[[#This Row],[MARKET_CAP]]),"")</f>
        <v>12.100537290955758</v>
      </c>
    </row>
    <row r="27" spans="1:18" x14ac:dyDescent="0.2">
      <c r="A27" s="16" t="str">
        <f>PANEL_BASE!A27</f>
        <v>Chevron</v>
      </c>
      <c r="B27" s="6">
        <f>PANEL_BASE!B27</f>
        <v>2014</v>
      </c>
      <c r="C27" s="6">
        <f>VLOOKUP($A27&amp;$B27,EjercicioCalculos[#All],_xlfn.XLOOKUP(C$1,CALCULOS!$A$3:$AA$3,CALCULOS!$A$2:$AA$2,0,0),0)</f>
        <v>227368.45238095237</v>
      </c>
      <c r="D27" s="6">
        <f>VLOOKUP($A27&amp;$B27,EjercicioCalculos[#All],_xlfn.XLOOKUP(D$1,CALCULOS!$A$3:$AA$3,CALCULOS!$A$2:$AA$2,0,0),0)</f>
        <v>7.2327516859254357E-2</v>
      </c>
      <c r="E27" s="6">
        <f>VLOOKUP($A27&amp;$B27,EjercicioCalculos[#All],_xlfn.XLOOKUP(E$1,CALCULOS!$A$3:$AA$3,CALCULOS!$A$2:$AA$2,0,0),0)</f>
        <v>0.12318891613473247</v>
      </c>
      <c r="F27" s="6">
        <f>VLOOKUP($A27&amp;$B27,EjercicioCalculos[#All],_xlfn.XLOOKUP(F$1,CALCULOS!$A$3:$AA$3,CALCULOS!$A$2:$AA$2,0,0),0)</f>
        <v>0.2264235505024296</v>
      </c>
      <c r="G27" s="6">
        <f>VLOOKUP($A27&amp;$B27,EjercicioCalculos[#All],_xlfn.XLOOKUP(G$1,CALCULOS!$A$3:$AA$3,CALCULOS!$A$2:$AA$2,0,0),0)</f>
        <v>0.2252943014897385</v>
      </c>
      <c r="H27" s="6">
        <f>VLOOKUP($A27&amp;$B27,EjercicioCalculos[#All],_xlfn.XLOOKUP(H$1,CALCULOS!$A$3:$AA$3,CALCULOS!$A$2:$AA$2,0,0),0)</f>
        <v>4.967559561847338E-2</v>
      </c>
      <c r="I27" s="6">
        <f>VLOOKUP($A27&amp;$B27,EjercicioCalculos[#All],_xlfn.XLOOKUP(I$1,CALCULOS!$A$3:$AA$3,CALCULOS!$A$2:$AA$2,0,0),0)</f>
        <v>0</v>
      </c>
      <c r="J27" s="6">
        <f>VLOOKUP($A27&amp;$B27,EjercicioCalculos[#All],_xlfn.XLOOKUP(J$1,CALCULOS!$A$3:$AA$3,CALCULOS!$A$2:$AA$2,0,0),0)</f>
        <v>0</v>
      </c>
      <c r="K27" s="6">
        <f>VLOOKUP($A27&amp;$B27,EjercicioCalculos[#All],_xlfn.XLOOKUP(K$1,CALCULOS!$A$3:$AA$3,CALCULOS!$A$2:$AA$2,0,0),0)</f>
        <v>0</v>
      </c>
      <c r="L27" s="6">
        <f>VLOOKUP($A27&amp;$B27,EjercicioCalculos[#All],_xlfn.XLOOKUP(L$1,CALCULOS!$A$3:$AA$3,CALCULOS!$A$2:$AA$2,0,0),0)</f>
        <v>0.1538372889603114</v>
      </c>
      <c r="M27" s="6">
        <f>VLOOKUP($A27&amp;$B27,EjercicioCalculos[#All],_xlfn.XLOOKUP(M$1,CALCULOS!$A$3:$AA$3,CALCULOS!$A$2:$AA$2,0,0),0)</f>
        <v>0</v>
      </c>
      <c r="N27" s="6">
        <f>VLOOKUP($A27&amp;$B27,EjercicioCalculos[#All],_xlfn.XLOOKUP(N$1,CALCULOS!$A$3:$AA$3,CALCULOS!$A$2:$AA$2,0,0),0)</f>
        <v>0</v>
      </c>
      <c r="O27" s="6">
        <f>VLOOKUP($A27&amp;$B27,EjercicioCalculos[#All],_xlfn.XLOOKUP(O$1,CALCULOS!$A$3:$AA$3,CALCULOS!$A$2:$AA$2,0,0),0)</f>
        <v>0</v>
      </c>
      <c r="P27" s="6">
        <f>VLOOKUP($A27&amp;$B27,EjercicioCalculos[#All],_xlfn.XLOOKUP(P$1,CALCULOS!$A$3:$AA$3,CALCULOS!$A$2:$AA$2,0,0),0)</f>
        <v>12.49134932734807</v>
      </c>
      <c r="Q27" s="6">
        <f>VLOOKUP($A27&amp;$B27,EjercicioCalculos[#All],_xlfn.XLOOKUP(Q$1,CALCULOS!$A$3:$AA$3,CALCULOS!$A$2:$AA$2,0,0),0)</f>
        <v>91.56</v>
      </c>
      <c r="R27" s="6">
        <f>IFERROR(LN(RESULTADOSFINALES[[#This Row],[MARKET_CAP]]),"")</f>
        <v>12.33432711884044</v>
      </c>
    </row>
    <row r="28" spans="1:18" x14ac:dyDescent="0.2">
      <c r="A28" s="16" t="str">
        <f>PANEL_BASE!A28</f>
        <v>Chevron</v>
      </c>
      <c r="B28" s="6">
        <f>PANEL_BASE!B28</f>
        <v>2013</v>
      </c>
      <c r="C28" s="6">
        <f>VLOOKUP($A28&amp;$B28,EjercicioCalculos[#All],_xlfn.XLOOKUP(C$1,CALCULOS!$A$3:$AA$3,CALCULOS!$A$2:$AA$2,0,0),0)</f>
        <v>230848.92857142858</v>
      </c>
      <c r="D28" s="6">
        <f>VLOOKUP($A28&amp;$B28,EjercicioCalculos[#All],_xlfn.XLOOKUP(D$1,CALCULOS!$A$3:$AA$3,CALCULOS!$A$2:$AA$2,0,0),0)</f>
        <v>8.4424617639988486E-2</v>
      </c>
      <c r="E28" s="6">
        <f>VLOOKUP($A28&amp;$B28,EjercicioCalculos[#All],_xlfn.XLOOKUP(E$1,CALCULOS!$A$3:$AA$3,CALCULOS!$A$2:$AA$2,0,0),0)</f>
        <v>0.14241459312490443</v>
      </c>
      <c r="F28" s="6">
        <f>VLOOKUP($A28&amp;$B28,EjercicioCalculos[#All],_xlfn.XLOOKUP(F$1,CALCULOS!$A$3:$AA$3,CALCULOS!$A$2:$AA$2,0,0),0)</f>
        <v>0.21888327623575474</v>
      </c>
      <c r="G28" s="6">
        <f>VLOOKUP($A28&amp;$B28,EjercicioCalculos[#All],_xlfn.XLOOKUP(G$1,CALCULOS!$A$3:$AA$3,CALCULOS!$A$2:$AA$2,0,0),0)</f>
        <v>7.0691341758000445E-2</v>
      </c>
      <c r="H28" s="6">
        <f>VLOOKUP($A28&amp;$B28,EjercicioCalculos[#All],_xlfn.XLOOKUP(H$1,CALCULOS!$A$3:$AA$3,CALCULOS!$A$2:$AA$2,0,0),0)</f>
        <v>6.5086915228588435E-2</v>
      </c>
      <c r="I28" s="6">
        <f>VLOOKUP($A28&amp;$B28,EjercicioCalculos[#All],_xlfn.XLOOKUP(I$1,CALCULOS!$A$3:$AA$3,CALCULOS!$A$2:$AA$2,0,0),0)</f>
        <v>0</v>
      </c>
      <c r="J28" s="6">
        <f>VLOOKUP($A28&amp;$B28,EjercicioCalculos[#All],_xlfn.XLOOKUP(J$1,CALCULOS!$A$3:$AA$3,CALCULOS!$A$2:$AA$2,0,0),0)</f>
        <v>0</v>
      </c>
      <c r="K28" s="6">
        <f>VLOOKUP($A28&amp;$B28,EjercicioCalculos[#All],_xlfn.XLOOKUP(K$1,CALCULOS!$A$3:$AA$3,CALCULOS!$A$2:$AA$2,0,0),0)</f>
        <v>0</v>
      </c>
      <c r="L28" s="6">
        <f>VLOOKUP($A28&amp;$B28,EjercicioCalculos[#All],_xlfn.XLOOKUP(L$1,CALCULOS!$A$3:$AA$3,CALCULOS!$A$2:$AA$2,0,0),0)</f>
        <v>0.13333377651618392</v>
      </c>
      <c r="M28" s="6">
        <f>VLOOKUP($A28&amp;$B28,EjercicioCalculos[#All],_xlfn.XLOOKUP(M$1,CALCULOS!$A$3:$AA$3,CALCULOS!$A$2:$AA$2,0,0),0)</f>
        <v>0</v>
      </c>
      <c r="N28" s="6">
        <f>VLOOKUP($A28&amp;$B28,EjercicioCalculos[#All],_xlfn.XLOOKUP(N$1,CALCULOS!$A$3:$AA$3,CALCULOS!$A$2:$AA$2,0,0),0)</f>
        <v>0</v>
      </c>
      <c r="O28" s="6">
        <f>VLOOKUP($A28&amp;$B28,EjercicioCalculos[#All],_xlfn.XLOOKUP(O$1,CALCULOS!$A$3:$AA$3,CALCULOS!$A$2:$AA$2,0,0),0)</f>
        <v>0</v>
      </c>
      <c r="P28" s="6">
        <f>VLOOKUP($A28&amp;$B28,EjercicioCalculos[#All],_xlfn.XLOOKUP(P$1,CALCULOS!$A$3:$AA$3,CALCULOS!$A$2:$AA$2,0,0),0)</f>
        <v>12.444116631928345</v>
      </c>
      <c r="Q28" s="6">
        <f>VLOOKUP($A28&amp;$B28,EjercicioCalculos[#All],_xlfn.XLOOKUP(Q$1,CALCULOS!$A$3:$AA$3,CALCULOS!$A$2:$AA$2,0,0),0)</f>
        <v>97.573333333333338</v>
      </c>
      <c r="R28" s="6">
        <f>IFERROR(LN(RESULTADOSFINALES[[#This Row],[MARKET_CAP]]),"")</f>
        <v>12.349518786691654</v>
      </c>
    </row>
    <row r="29" spans="1:18" x14ac:dyDescent="0.2">
      <c r="A29" s="16" t="str">
        <f>PANEL_BASE!A29</f>
        <v>Chevron</v>
      </c>
      <c r="B29" s="6">
        <f>PANEL_BASE!B29</f>
        <v>2012</v>
      </c>
      <c r="C29" s="6">
        <f>VLOOKUP($A29&amp;$B29,EjercicioCalculos[#All],_xlfn.XLOOKUP(C$1,CALCULOS!$A$3:$AA$3,CALCULOS!$A$2:$AA$2,0,0),0)</f>
        <v>210086.76</v>
      </c>
      <c r="D29" s="6">
        <f>VLOOKUP($A29&amp;$B29,EjercicioCalculos[#All],_xlfn.XLOOKUP(D$1,CALCULOS!$A$3:$AA$3,CALCULOS!$A$2:$AA$2,0,0),0)</f>
        <v>0.11236490372646814</v>
      </c>
      <c r="E29" s="6">
        <f>VLOOKUP($A29&amp;$B29,EjercicioCalculos[#All],_xlfn.XLOOKUP(E$1,CALCULOS!$A$3:$AA$3,CALCULOS!$A$2:$AA$2,0,0),0)</f>
        <v>0.18993412270009868</v>
      </c>
      <c r="F29" s="6">
        <f>VLOOKUP($A29&amp;$B29,EjercicioCalculos[#All],_xlfn.XLOOKUP(F$1,CALCULOS!$A$3:$AA$3,CALCULOS!$A$2:$AA$2,0,0),0)</f>
        <v>0.24697303531493248</v>
      </c>
      <c r="G29" s="6">
        <f>VLOOKUP($A29&amp;$B29,EjercicioCalculos[#All],_xlfn.XLOOKUP(G$1,CALCULOS!$A$3:$AA$3,CALCULOS!$A$2:$AA$2,0,0),0)</f>
        <v>-0.16483387731190893</v>
      </c>
      <c r="H29" s="6">
        <f>VLOOKUP($A29&amp;$B29,EjercicioCalculos[#All],_xlfn.XLOOKUP(H$1,CALCULOS!$A$3:$AA$3,CALCULOS!$A$2:$AA$2,0,0),0)</f>
        <v>9.4054476311474705E-2</v>
      </c>
      <c r="I29" s="6">
        <f>VLOOKUP($A29&amp;$B29,EjercicioCalculos[#All],_xlfn.XLOOKUP(I$1,CALCULOS!$A$3:$AA$3,CALCULOS!$A$2:$AA$2,0,0),0)</f>
        <v>0</v>
      </c>
      <c r="J29" s="6">
        <f>VLOOKUP($A29&amp;$B29,EjercicioCalculos[#All],_xlfn.XLOOKUP(J$1,CALCULOS!$A$3:$AA$3,CALCULOS!$A$2:$AA$2,0,0),0)</f>
        <v>0</v>
      </c>
      <c r="K29" s="6">
        <f>VLOOKUP($A29&amp;$B29,EjercicioCalculos[#All],_xlfn.XLOOKUP(K$1,CALCULOS!$A$3:$AA$3,CALCULOS!$A$2:$AA$2,0,0),0)</f>
        <v>0</v>
      </c>
      <c r="L29" s="6">
        <f>VLOOKUP($A29&amp;$B29,EjercicioCalculos[#All],_xlfn.XLOOKUP(L$1,CALCULOS!$A$3:$AA$3,CALCULOS!$A$2:$AA$2,0,0),0)</f>
        <v>8.7534099483429106E-2</v>
      </c>
      <c r="M29" s="6">
        <f>VLOOKUP($A29&amp;$B29,EjercicioCalculos[#All],_xlfn.XLOOKUP(M$1,CALCULOS!$A$3:$AA$3,CALCULOS!$A$2:$AA$2,0,0),0)</f>
        <v>0</v>
      </c>
      <c r="N29" s="6">
        <f>VLOOKUP($A29&amp;$B29,EjercicioCalculos[#All],_xlfn.XLOOKUP(N$1,CALCULOS!$A$3:$AA$3,CALCULOS!$A$2:$AA$2,0,0),0)</f>
        <v>0</v>
      </c>
      <c r="O29" s="6">
        <f>VLOOKUP($A29&amp;$B29,EjercicioCalculos[#All],_xlfn.XLOOKUP(O$1,CALCULOS!$A$3:$AA$3,CALCULOS!$A$2:$AA$2,0,0),0)</f>
        <v>0</v>
      </c>
      <c r="P29" s="6">
        <f>VLOOKUP($A29&amp;$B29,EjercicioCalculos[#All],_xlfn.XLOOKUP(P$1,CALCULOS!$A$3:$AA$3,CALCULOS!$A$2:$AA$2,0,0),0)</f>
        <v>12.358716476344769</v>
      </c>
      <c r="Q29" s="6">
        <f>VLOOKUP($A29&amp;$B29,EjercicioCalculos[#All],_xlfn.XLOOKUP(Q$1,CALCULOS!$A$3:$AA$3,CALCULOS!$A$2:$AA$2,0,0),0)</f>
        <v>94.029166666666654</v>
      </c>
      <c r="R29" s="6">
        <f>IFERROR(LN(RESULTADOSFINALES[[#This Row],[MARKET_CAP]]),"")</f>
        <v>12.255275867236737</v>
      </c>
    </row>
    <row r="30" spans="1:18" x14ac:dyDescent="0.2">
      <c r="A30" s="16" t="str">
        <f>PANEL_BASE!A30</f>
        <v>Chevron</v>
      </c>
      <c r="B30" s="6">
        <f>PANEL_BASE!B30</f>
        <v>2011</v>
      </c>
      <c r="C30" s="6">
        <f>VLOOKUP($A30&amp;$B30,EjercicioCalculos[#All],_xlfn.XLOOKUP(C$1,CALCULOS!$A$3:$AA$3,CALCULOS!$A$2:$AA$2,0,0),0)</f>
        <v>200676.94444444444</v>
      </c>
      <c r="D30" s="6">
        <f>VLOOKUP($A30&amp;$B30,EjercicioCalculos[#All],_xlfn.XLOOKUP(D$1,CALCULOS!$A$3:$AA$3,CALCULOS!$A$2:$AA$2,0,0),0)</f>
        <v>0.12839302252308163</v>
      </c>
      <c r="E30" s="6">
        <f>VLOOKUP($A30&amp;$B30,EjercicioCalculos[#All],_xlfn.XLOOKUP(E$1,CALCULOS!$A$3:$AA$3,CALCULOS!$A$2:$AA$2,0,0),0)</f>
        <v>0.2201242419034056</v>
      </c>
      <c r="F30" s="6">
        <f>VLOOKUP($A30&amp;$B30,EjercicioCalculos[#All],_xlfn.XLOOKUP(F$1,CALCULOS!$A$3:$AA$3,CALCULOS!$A$2:$AA$2,0,0),0)</f>
        <v>0.23864236557274957</v>
      </c>
      <c r="G30" s="6">
        <f>VLOOKUP($A30&amp;$B30,EjercicioCalculos[#All],_xlfn.XLOOKUP(G$1,CALCULOS!$A$3:$AA$3,CALCULOS!$A$2:$AA$2,0,0),0)</f>
        <v>-0.16944421504665952</v>
      </c>
      <c r="H30" s="6">
        <f>VLOOKUP($A30&amp;$B30,EjercicioCalculos[#All],_xlfn.XLOOKUP(H$1,CALCULOS!$A$3:$AA$3,CALCULOS!$A$2:$AA$2,0,0),0)</f>
        <v>9.5816187211778078E-2</v>
      </c>
      <c r="I30" s="6">
        <f>VLOOKUP($A30&amp;$B30,EjercicioCalculos[#All],_xlfn.XLOOKUP(I$1,CALCULOS!$A$3:$AA$3,CALCULOS!$A$2:$AA$2,0,0),0)</f>
        <v>0</v>
      </c>
      <c r="J30" s="6">
        <f>VLOOKUP($A30&amp;$B30,EjercicioCalculos[#All],_xlfn.XLOOKUP(J$1,CALCULOS!$A$3:$AA$3,CALCULOS!$A$2:$AA$2,0,0),0)</f>
        <v>0</v>
      </c>
      <c r="K30" s="6">
        <f>VLOOKUP($A30&amp;$B30,EjercicioCalculos[#All],_xlfn.XLOOKUP(K$1,CALCULOS!$A$3:$AA$3,CALCULOS!$A$2:$AA$2,0,0),0)</f>
        <v>0</v>
      </c>
      <c r="L30" s="6">
        <f>VLOOKUP($A30&amp;$B30,EjercicioCalculos[#All],_xlfn.XLOOKUP(L$1,CALCULOS!$A$3:$AA$3,CALCULOS!$A$2:$AA$2,0,0),0)</f>
        <v>8.030708538970871E-2</v>
      </c>
      <c r="M30" s="6">
        <f>VLOOKUP($A30&amp;$B30,EjercicioCalculos[#All],_xlfn.XLOOKUP(M$1,CALCULOS!$A$3:$AA$3,CALCULOS!$A$2:$AA$2,0,0),0)</f>
        <v>0</v>
      </c>
      <c r="N30" s="6">
        <f>VLOOKUP($A30&amp;$B30,EjercicioCalculos[#All],_xlfn.XLOOKUP(N$1,CALCULOS!$A$3:$AA$3,CALCULOS!$A$2:$AA$2,0,0),0)</f>
        <v>0</v>
      </c>
      <c r="O30" s="6">
        <f>VLOOKUP($A30&amp;$B30,EjercicioCalculos[#All],_xlfn.XLOOKUP(O$1,CALCULOS!$A$3:$AA$3,CALCULOS!$A$2:$AA$2,0,0),0)</f>
        <v>0</v>
      </c>
      <c r="P30" s="6">
        <f>VLOOKUP($A30&amp;$B30,EjercicioCalculos[#All],_xlfn.XLOOKUP(P$1,CALCULOS!$A$3:$AA$3,CALCULOS!$A$2:$AA$2,0,0),0)</f>
        <v>12.252354905630732</v>
      </c>
      <c r="Q30" s="6">
        <f>VLOOKUP($A30&amp;$B30,EjercicioCalculos[#All],_xlfn.XLOOKUP(Q$1,CALCULOS!$A$3:$AA$3,CALCULOS!$A$2:$AA$2,0,0),0)</f>
        <v>96.789166666666645</v>
      </c>
      <c r="R30" s="6">
        <f>IFERROR(LN(RESULTADOSFINALES[[#This Row],[MARKET_CAP]]),"")</f>
        <v>12.209451652472927</v>
      </c>
    </row>
    <row r="31" spans="1:18" x14ac:dyDescent="0.2">
      <c r="A31" s="16" t="str">
        <f>PANEL_BASE!A31</f>
        <v>Chevron</v>
      </c>
      <c r="B31" s="6">
        <f>PANEL_BASE!B31</f>
        <v>2010</v>
      </c>
      <c r="C31" s="6">
        <f>VLOOKUP($A31&amp;$B31,EjercicioCalculos[#All],_xlfn.XLOOKUP(C$1,CALCULOS!$A$3:$AA$3,CALCULOS!$A$2:$AA$2,0,0),0)</f>
        <v>156007.38095238095</v>
      </c>
      <c r="D31" s="6">
        <f>VLOOKUP($A31&amp;$B31,EjercicioCalculos[#All],_xlfn.XLOOKUP(D$1,CALCULOS!$A$3:$AA$3,CALCULOS!$A$2:$AA$2,0,0),0)</f>
        <v>0.10296099453912723</v>
      </c>
      <c r="E31" s="6">
        <f>VLOOKUP($A31&amp;$B31,EjercicioCalculos[#All],_xlfn.XLOOKUP(E$1,CALCULOS!$A$3:$AA$3,CALCULOS!$A$2:$AA$2,0,0),0)</f>
        <v>0.17979227112493029</v>
      </c>
      <c r="F31" s="6">
        <f>VLOOKUP($A31&amp;$B31,EjercicioCalculos[#All],_xlfn.XLOOKUP(F$1,CALCULOS!$A$3:$AA$3,CALCULOS!$A$2:$AA$2,0,0),0)</f>
        <v>0.22040911930043722</v>
      </c>
      <c r="G31" s="6">
        <f>VLOOKUP($A31&amp;$B31,EjercicioCalculos[#All],_xlfn.XLOOKUP(G$1,CALCULOS!$A$3:$AA$3,CALCULOS!$A$2:$AA$2,0,0),0)</f>
        <v>-0.12798884165781083</v>
      </c>
      <c r="H31" s="6">
        <f>VLOOKUP($A31&amp;$B31,EjercicioCalculos[#All],_xlfn.XLOOKUP(H$1,CALCULOS!$A$3:$AA$3,CALCULOS!$A$2:$AA$2,0,0),0)</f>
        <v>9.2385627459151701E-2</v>
      </c>
      <c r="I31" s="6">
        <f>VLOOKUP($A31&amp;$B31,EjercicioCalculos[#All],_xlfn.XLOOKUP(I$1,CALCULOS!$A$3:$AA$3,CALCULOS!$A$2:$AA$2,0,0),0)</f>
        <v>0</v>
      </c>
      <c r="J31" s="6">
        <f>VLOOKUP($A31&amp;$B31,EjercicioCalculos[#All],_xlfn.XLOOKUP(J$1,CALCULOS!$A$3:$AA$3,CALCULOS!$A$2:$AA$2,0,0),0)</f>
        <v>0</v>
      </c>
      <c r="K31" s="6">
        <f>VLOOKUP($A31&amp;$B31,EjercicioCalculos[#All],_xlfn.XLOOKUP(K$1,CALCULOS!$A$3:$AA$3,CALCULOS!$A$2:$AA$2,0,0),0)</f>
        <v>0</v>
      </c>
      <c r="L31" s="6">
        <f>VLOOKUP($A31&amp;$B31,EjercicioCalculos[#All],_xlfn.XLOOKUP(L$1,CALCULOS!$A$3:$AA$3,CALCULOS!$A$2:$AA$2,0,0),0)</f>
        <v>0.10669023069435125</v>
      </c>
      <c r="M31" s="6">
        <f>VLOOKUP($A31&amp;$B31,EjercicioCalculos[#All],_xlfn.XLOOKUP(M$1,CALCULOS!$A$3:$AA$3,CALCULOS!$A$2:$AA$2,0,0),0)</f>
        <v>0</v>
      </c>
      <c r="N31" s="6">
        <f>VLOOKUP($A31&amp;$B31,EjercicioCalculos[#All],_xlfn.XLOOKUP(N$1,CALCULOS!$A$3:$AA$3,CALCULOS!$A$2:$AA$2,0,0),0)</f>
        <v>0</v>
      </c>
      <c r="O31" s="6">
        <f>VLOOKUP($A31&amp;$B31,EjercicioCalculos[#All],_xlfn.XLOOKUP(O$1,CALCULOS!$A$3:$AA$3,CALCULOS!$A$2:$AA$2,0,0),0)</f>
        <v>0</v>
      </c>
      <c r="P31" s="6">
        <f>VLOOKUP($A31&amp;$B31,EjercicioCalculos[#All],_xlfn.XLOOKUP(P$1,CALCULOS!$A$3:$AA$3,CALCULOS!$A$2:$AA$2,0,0),0)</f>
        <v>12.126861675200548</v>
      </c>
      <c r="Q31" s="6">
        <f>VLOOKUP($A31&amp;$B31,EjercicioCalculos[#All],_xlfn.XLOOKUP(Q$1,CALCULOS!$A$3:$AA$3,CALCULOS!$A$2:$AA$2,0,0),0)</f>
        <v>79.946666666666673</v>
      </c>
      <c r="R31" s="6">
        <f>IFERROR(LN(RESULTADOSFINALES[[#This Row],[MARKET_CAP]]),"")</f>
        <v>11.957658598909726</v>
      </c>
    </row>
    <row r="32" spans="1:18" x14ac:dyDescent="0.2">
      <c r="A32" s="16" t="str">
        <f>PANEL_BASE!A32</f>
        <v>Chevron</v>
      </c>
      <c r="B32" s="6">
        <f>PANEL_BASE!B32</f>
        <v>2009</v>
      </c>
      <c r="C32" s="6">
        <f>VLOOKUP($A32&amp;$B32,EjercicioCalculos[#All],_xlfn.XLOOKUP(C$1,CALCULOS!$A$3:$AA$3,CALCULOS!$A$2:$AA$2,0,0),0)</f>
        <v>139776.62698412698</v>
      </c>
      <c r="D32" s="6">
        <f>VLOOKUP($A32&amp;$B32,EjercicioCalculos[#All],_xlfn.XLOOKUP(D$1,CALCULOS!$A$3:$AA$3,CALCULOS!$A$2:$AA$2,0,0),0)</f>
        <v>6.3679603452779412E-2</v>
      </c>
      <c r="E32" s="6">
        <f>VLOOKUP($A32&amp;$B32,EjercicioCalculos[#All],_xlfn.XLOOKUP(E$1,CALCULOS!$A$3:$AA$3,CALCULOS!$A$2:$AA$2,0,0),0)</f>
        <v>0.11325504262054213</v>
      </c>
      <c r="F32" s="6">
        <f>VLOOKUP($A32&amp;$B32,EjercicioCalculos[#All],_xlfn.XLOOKUP(F$1,CALCULOS!$A$3:$AA$3,CALCULOS!$A$2:$AA$2,0,0),0)</f>
        <v>0.17866881073900581</v>
      </c>
      <c r="G32" s="6">
        <f>VLOOKUP($A32&amp;$B32,EjercicioCalculos[#All],_xlfn.XLOOKUP(G$1,CALCULOS!$A$3:$AA$3,CALCULOS!$A$2:$AA$2,0,0),0)</f>
        <v>4.2653101154372923E-2</v>
      </c>
      <c r="H32" s="6">
        <f>VLOOKUP($A32&amp;$B32,EjercicioCalculos[#All],_xlfn.XLOOKUP(H$1,CALCULOS!$A$3:$AA$3,CALCULOS!$A$2:$AA$2,0,0),0)</f>
        <v>5.3589760723115519E-2</v>
      </c>
      <c r="I32" s="6">
        <f>VLOOKUP($A32&amp;$B32,EjercicioCalculos[#All],_xlfn.XLOOKUP(I$1,CALCULOS!$A$3:$AA$3,CALCULOS!$A$2:$AA$2,0,0),0)</f>
        <v>0</v>
      </c>
      <c r="J32" s="6">
        <f>VLOOKUP($A32&amp;$B32,EjercicioCalculos[#All],_xlfn.XLOOKUP(J$1,CALCULOS!$A$3:$AA$3,CALCULOS!$A$2:$AA$2,0,0),0)</f>
        <v>0</v>
      </c>
      <c r="K32" s="6">
        <f>VLOOKUP($A32&amp;$B32,EjercicioCalculos[#All],_xlfn.XLOOKUP(K$1,CALCULOS!$A$3:$AA$3,CALCULOS!$A$2:$AA$2,0,0),0)</f>
        <v>0</v>
      </c>
      <c r="L32" s="6">
        <f>VLOOKUP($A32&amp;$B32,EjercicioCalculos[#All],_xlfn.XLOOKUP(L$1,CALCULOS!$A$3:$AA$3,CALCULOS!$A$2:$AA$2,0,0),0)</f>
        <v>0.10944134138568079</v>
      </c>
      <c r="M32" s="6">
        <f>VLOOKUP($A32&amp;$B32,EjercicioCalculos[#All],_xlfn.XLOOKUP(M$1,CALCULOS!$A$3:$AA$3,CALCULOS!$A$2:$AA$2,0,0),0)</f>
        <v>0</v>
      </c>
      <c r="N32" s="6">
        <f>VLOOKUP($A32&amp;$B32,EjercicioCalculos[#All],_xlfn.XLOOKUP(N$1,CALCULOS!$A$3:$AA$3,CALCULOS!$A$2:$AA$2,0,0),0)</f>
        <v>0</v>
      </c>
      <c r="O32" s="6">
        <f>VLOOKUP($A32&amp;$B32,EjercicioCalculos[#All],_xlfn.XLOOKUP(O$1,CALCULOS!$A$3:$AA$3,CALCULOS!$A$2:$AA$2,0,0),0)</f>
        <v>0</v>
      </c>
      <c r="P32" s="6">
        <f>VLOOKUP($A32&amp;$B32,EjercicioCalculos[#All],_xlfn.XLOOKUP(P$1,CALCULOS!$A$3:$AA$3,CALCULOS!$A$2:$AA$2,0,0),0)</f>
        <v>12.011401141104225</v>
      </c>
      <c r="Q32" s="6">
        <f>VLOOKUP($A32&amp;$B32,EjercicioCalculos[#All],_xlfn.XLOOKUP(Q$1,CALCULOS!$A$3:$AA$3,CALCULOS!$A$2:$AA$2,0,0),0)</f>
        <v>63.775833333333338</v>
      </c>
      <c r="R32" s="6">
        <f>IFERROR(LN(RESULTADOSFINALES[[#This Row],[MARKET_CAP]]),"")</f>
        <v>11.847800905849473</v>
      </c>
    </row>
    <row r="33" spans="1:18" x14ac:dyDescent="0.2">
      <c r="A33" s="16" t="str">
        <f>PANEL_BASE!A33</f>
        <v>Chevron</v>
      </c>
      <c r="B33" s="6">
        <f>PANEL_BASE!B33</f>
        <v>2008</v>
      </c>
      <c r="C33" s="6">
        <f>VLOOKUP($A33&amp;$B33,EjercicioCalculos[#All],_xlfn.XLOOKUP(C$1,CALCULOS!$A$3:$AA$3,CALCULOS!$A$2:$AA$2,0,0),0)</f>
        <v>173794.46640316205</v>
      </c>
      <c r="D33" s="6">
        <f>VLOOKUP($A33&amp;$B33,EjercicioCalculos[#All],_xlfn.XLOOKUP(D$1,CALCULOS!$A$3:$AA$3,CALCULOS!$A$2:$AA$2,0,0),0)</f>
        <v>0.14848757484565508</v>
      </c>
      <c r="E33" s="6">
        <f>VLOOKUP($A33&amp;$B33,EjercicioCalculos[#All],_xlfn.XLOOKUP(E$1,CALCULOS!$A$3:$AA$3,CALCULOS!$A$2:$AA$2,0,0),0)</f>
        <v>0.27469954199524776</v>
      </c>
      <c r="F33" s="6">
        <f>VLOOKUP($A33&amp;$B33,EjercicioCalculos[#All],_xlfn.XLOOKUP(F$1,CALCULOS!$A$3:$AA$3,CALCULOS!$A$2:$AA$2,0,0),0)</f>
        <v>0.19261551986227357</v>
      </c>
      <c r="G33" s="6">
        <f>VLOOKUP($A33&amp;$B33,EjercicioCalculos[#All],_xlfn.XLOOKUP(G$1,CALCULOS!$A$3:$AA$3,CALCULOS!$A$2:$AA$2,0,0),0)</f>
        <v>-6.6121517543025574E-2</v>
      </c>
      <c r="H33" s="6">
        <f>VLOOKUP($A33&amp;$B33,EjercicioCalculos[#All],_xlfn.XLOOKUP(H$1,CALCULOS!$A$3:$AA$3,CALCULOS!$A$2:$AA$2,0,0),0)</f>
        <v>5.9318090156051252E-2</v>
      </c>
      <c r="I33" s="6">
        <f>VLOOKUP($A33&amp;$B33,EjercicioCalculos[#All],_xlfn.XLOOKUP(I$1,CALCULOS!$A$3:$AA$3,CALCULOS!$A$2:$AA$2,0,0),0)</f>
        <v>1</v>
      </c>
      <c r="J33" s="6">
        <f>VLOOKUP($A33&amp;$B33,EjercicioCalculos[#All],_xlfn.XLOOKUP(J$1,CALCULOS!$A$3:$AA$3,CALCULOS!$A$2:$AA$2,0,0),0)</f>
        <v>0</v>
      </c>
      <c r="K33" s="6">
        <f>VLOOKUP($A33&amp;$B33,EjercicioCalculos[#All],_xlfn.XLOOKUP(K$1,CALCULOS!$A$3:$AA$3,CALCULOS!$A$2:$AA$2,0,0),0)</f>
        <v>0</v>
      </c>
      <c r="L33" s="6">
        <f>VLOOKUP($A33&amp;$B33,EjercicioCalculos[#All],_xlfn.XLOOKUP(L$1,CALCULOS!$A$3:$AA$3,CALCULOS!$A$2:$AA$2,0,0),0)</f>
        <v>6.982563678730902E-2</v>
      </c>
      <c r="M33" s="6">
        <f>VLOOKUP($A33&amp;$B33,EjercicioCalculos[#All],_xlfn.XLOOKUP(M$1,CALCULOS!$A$3:$AA$3,CALCULOS!$A$2:$AA$2,0,0),0)</f>
        <v>6.982563678730902E-2</v>
      </c>
      <c r="N33" s="6">
        <f>VLOOKUP($A33&amp;$B33,EjercicioCalculos[#All],_xlfn.XLOOKUP(N$1,CALCULOS!$A$3:$AA$3,CALCULOS!$A$2:$AA$2,0,0),0)</f>
        <v>0</v>
      </c>
      <c r="O33" s="6">
        <f>VLOOKUP($A33&amp;$B33,EjercicioCalculos[#All],_xlfn.XLOOKUP(O$1,CALCULOS!$A$3:$AA$3,CALCULOS!$A$2:$AA$2,0,0),0)</f>
        <v>0</v>
      </c>
      <c r="P33" s="6">
        <f>VLOOKUP($A33&amp;$B33,EjercicioCalculos[#All],_xlfn.XLOOKUP(P$1,CALCULOS!$A$3:$AA$3,CALCULOS!$A$2:$AA$2,0,0),0)</f>
        <v>11.990183963892271</v>
      </c>
      <c r="Q33" s="6">
        <f>VLOOKUP($A33&amp;$B33,EjercicioCalculos[#All],_xlfn.XLOOKUP(Q$1,CALCULOS!$A$3:$AA$3,CALCULOS!$A$2:$AA$2,0,0),0)</f>
        <v>98.694166666666661</v>
      </c>
      <c r="R33" s="6">
        <f>IFERROR(LN(RESULTADOSFINALES[[#This Row],[MARKET_CAP]]),"")</f>
        <v>12.065628652429472</v>
      </c>
    </row>
    <row r="34" spans="1:18" x14ac:dyDescent="0.2">
      <c r="A34" s="16" t="str">
        <f>PANEL_BASE!A34</f>
        <v>Chevron</v>
      </c>
      <c r="B34" s="6">
        <f>PANEL_BASE!B34</f>
        <v>2007</v>
      </c>
      <c r="C34" s="6">
        <f>VLOOKUP($A34&amp;$B34,EjercicioCalculos[#All],_xlfn.XLOOKUP(C$1,CALCULOS!$A$3:$AA$3,CALCULOS!$A$2:$AA$2,0,0),0)</f>
        <v>175052.6294820717</v>
      </c>
      <c r="D34" s="6">
        <f>VLOOKUP($A34&amp;$B34,EjercicioCalculos[#All],_xlfn.XLOOKUP(D$1,CALCULOS!$A$3:$AA$3,CALCULOS!$A$2:$AA$2,0,0),0)</f>
        <v>0.12560321535628352</v>
      </c>
      <c r="E34" s="6">
        <f>VLOOKUP($A34&amp;$B34,EjercicioCalculos[#All],_xlfn.XLOOKUP(E$1,CALCULOS!$A$3:$AA$3,CALCULOS!$A$2:$AA$2,0,0),0)</f>
        <v>0.24242424242424243</v>
      </c>
      <c r="F34" s="6">
        <f>VLOOKUP($A34&amp;$B34,EjercicioCalculos[#All],_xlfn.XLOOKUP(F$1,CALCULOS!$A$3:$AA$3,CALCULOS!$A$2:$AA$2,0,0),0)</f>
        <v>0.18627095933075</v>
      </c>
      <c r="G34" s="6">
        <f>VLOOKUP($A34&amp;$B34,EjercicioCalculos[#All],_xlfn.XLOOKUP(G$1,CALCULOS!$A$3:$AA$3,CALCULOS!$A$2:$AA$2,0,0),0)</f>
        <v>-4.9188295907456013E-2</v>
      </c>
      <c r="H34" s="6">
        <f>VLOOKUP($A34&amp;$B34,EjercicioCalculos[#All],_xlfn.XLOOKUP(H$1,CALCULOS!$A$3:$AA$3,CALCULOS!$A$2:$AA$2,0,0),0)</f>
        <v>5.4400279596198566E-2</v>
      </c>
      <c r="I34" s="6">
        <f>VLOOKUP($A34&amp;$B34,EjercicioCalculos[#All],_xlfn.XLOOKUP(I$1,CALCULOS!$A$3:$AA$3,CALCULOS!$A$2:$AA$2,0,0),0)</f>
        <v>0</v>
      </c>
      <c r="J34" s="6">
        <f>VLOOKUP($A34&amp;$B34,EjercicioCalculos[#All],_xlfn.XLOOKUP(J$1,CALCULOS!$A$3:$AA$3,CALCULOS!$A$2:$AA$2,0,0),0)</f>
        <v>0</v>
      </c>
      <c r="K34" s="6">
        <f>VLOOKUP($A34&amp;$B34,EjercicioCalculos[#All],_xlfn.XLOOKUP(K$1,CALCULOS!$A$3:$AA$3,CALCULOS!$A$2:$AA$2,0,0),0)</f>
        <v>0</v>
      </c>
      <c r="L34" s="6">
        <f>VLOOKUP($A34&amp;$B34,EjercicioCalculos[#All],_xlfn.XLOOKUP(L$1,CALCULOS!$A$3:$AA$3,CALCULOS!$A$2:$AA$2,0,0),0)</f>
        <v>7.8741178912411794E-2</v>
      </c>
      <c r="M34" s="6">
        <f>VLOOKUP($A34&amp;$B34,EjercicioCalculos[#All],_xlfn.XLOOKUP(M$1,CALCULOS!$A$3:$AA$3,CALCULOS!$A$2:$AA$2,0,0),0)</f>
        <v>0</v>
      </c>
      <c r="N34" s="6">
        <f>VLOOKUP($A34&amp;$B34,EjercicioCalculos[#All],_xlfn.XLOOKUP(N$1,CALCULOS!$A$3:$AA$3,CALCULOS!$A$2:$AA$2,0,0),0)</f>
        <v>0</v>
      </c>
      <c r="O34" s="6">
        <f>VLOOKUP($A34&amp;$B34,EjercicioCalculos[#All],_xlfn.XLOOKUP(O$1,CALCULOS!$A$3:$AA$3,CALCULOS!$A$2:$AA$2,0,0),0)</f>
        <v>0</v>
      </c>
      <c r="P34" s="6">
        <f>VLOOKUP($A34&amp;$B34,EjercicioCalculos[#All],_xlfn.XLOOKUP(P$1,CALCULOS!$A$3:$AA$3,CALCULOS!$A$2:$AA$2,0,0),0)</f>
        <v>11.910264310933256</v>
      </c>
      <c r="Q34" s="6">
        <f>VLOOKUP($A34&amp;$B34,EjercicioCalculos[#All],_xlfn.XLOOKUP(Q$1,CALCULOS!$A$3:$AA$3,CALCULOS!$A$2:$AA$2,0,0),0)</f>
        <v>74.890833333333333</v>
      </c>
      <c r="R34" s="6">
        <f>IFERROR(LN(RESULTADOSFINALES[[#This Row],[MARKET_CAP]]),"")</f>
        <v>12.072841947590025</v>
      </c>
    </row>
    <row r="35" spans="1:18" x14ac:dyDescent="0.2">
      <c r="A35" s="16" t="str">
        <f>PANEL_BASE!A35</f>
        <v>Chevron</v>
      </c>
      <c r="B35" s="6">
        <f>PANEL_BASE!B35</f>
        <v>2006</v>
      </c>
      <c r="C35" s="6">
        <f>VLOOKUP($A35&amp;$B35,EjercicioCalculos[#All],_xlfn.XLOOKUP(C$1,CALCULOS!$A$3:$AA$3,CALCULOS!$A$2:$AA$2,0,0),0)</f>
        <v>138289.6015936255</v>
      </c>
      <c r="D35" s="6">
        <f>VLOOKUP($A35&amp;$B35,EjercicioCalculos[#All],_xlfn.XLOOKUP(D$1,CALCULOS!$A$3:$AA$3,CALCULOS!$A$2:$AA$2,0,0),0)</f>
        <v>0.12921856621527883</v>
      </c>
      <c r="E35" s="6">
        <f>VLOOKUP($A35&amp;$B35,EjercicioCalculos[#All],_xlfn.XLOOKUP(E$1,CALCULOS!$A$3:$AA$3,CALCULOS!$A$2:$AA$2,0,0),0)</f>
        <v>0.24861101037208966</v>
      </c>
      <c r="F35" s="6">
        <f>VLOOKUP($A35&amp;$B35,EjercicioCalculos[#All],_xlfn.XLOOKUP(F$1,CALCULOS!$A$3:$AA$3,CALCULOS!$A$2:$AA$2,0,0),0)</f>
        <v>0.18971720652204951</v>
      </c>
      <c r="G35" s="6">
        <f>VLOOKUP($A35&amp;$B35,EjercicioCalculos[#All],_xlfn.XLOOKUP(G$1,CALCULOS!$A$3:$AA$3,CALCULOS!$A$2:$AA$2,0,0),0)</f>
        <v>-9.4498657903318864E-2</v>
      </c>
      <c r="H35" s="6">
        <f>VLOOKUP($A35&amp;$B35,EjercicioCalculos[#All],_xlfn.XLOOKUP(H$1,CALCULOS!$A$3:$AA$3,CALCULOS!$A$2:$AA$2,0,0),0)</f>
        <v>8.6301535120788975E-2</v>
      </c>
      <c r="I35" s="6">
        <f>VLOOKUP($A35&amp;$B35,EjercicioCalculos[#All],_xlfn.XLOOKUP(I$1,CALCULOS!$A$3:$AA$3,CALCULOS!$A$2:$AA$2,0,0),0)</f>
        <v>0</v>
      </c>
      <c r="J35" s="6">
        <f>VLOOKUP($A35&amp;$B35,EjercicioCalculos[#All],_xlfn.XLOOKUP(J$1,CALCULOS!$A$3:$AA$3,CALCULOS!$A$2:$AA$2,0,0),0)</f>
        <v>0</v>
      </c>
      <c r="K35" s="6">
        <f>VLOOKUP($A35&amp;$B35,EjercicioCalculos[#All],_xlfn.XLOOKUP(K$1,CALCULOS!$A$3:$AA$3,CALCULOS!$A$2:$AA$2,0,0),0)</f>
        <v>0</v>
      </c>
      <c r="L35" s="6">
        <f>VLOOKUP($A35&amp;$B35,EjercicioCalculos[#All],_xlfn.XLOOKUP(L$1,CALCULOS!$A$3:$AA$3,CALCULOS!$A$2:$AA$2,0,0),0)</f>
        <v>0.11139479219554653</v>
      </c>
      <c r="M35" s="6">
        <f>VLOOKUP($A35&amp;$B35,EjercicioCalculos[#All],_xlfn.XLOOKUP(M$1,CALCULOS!$A$3:$AA$3,CALCULOS!$A$2:$AA$2,0,0),0)</f>
        <v>0</v>
      </c>
      <c r="N35" s="6">
        <f>VLOOKUP($A35&amp;$B35,EjercicioCalculos[#All],_xlfn.XLOOKUP(N$1,CALCULOS!$A$3:$AA$3,CALCULOS!$A$2:$AA$2,0,0),0)</f>
        <v>0</v>
      </c>
      <c r="O35" s="6">
        <f>VLOOKUP($A35&amp;$B35,EjercicioCalculos[#All],_xlfn.XLOOKUP(O$1,CALCULOS!$A$3:$AA$3,CALCULOS!$A$2:$AA$2,0,0),0)</f>
        <v>0</v>
      </c>
      <c r="P35" s="6">
        <f>VLOOKUP($A35&amp;$B35,EjercicioCalculos[#All],_xlfn.XLOOKUP(P$1,CALCULOS!$A$3:$AA$3,CALCULOS!$A$2:$AA$2,0,0),0)</f>
        <v>11.795303495830103</v>
      </c>
      <c r="Q35" s="6">
        <f>VLOOKUP($A35&amp;$B35,EjercicioCalculos[#All],_xlfn.XLOOKUP(Q$1,CALCULOS!$A$3:$AA$3,CALCULOS!$A$2:$AA$2,0,0),0)</f>
        <v>66.918333333333337</v>
      </c>
      <c r="R35" s="6">
        <f>IFERROR(LN(RESULTADOSFINALES[[#This Row],[MARKET_CAP]]),"")</f>
        <v>11.837105327506007</v>
      </c>
    </row>
    <row r="36" spans="1:18" x14ac:dyDescent="0.2">
      <c r="A36" s="16" t="str">
        <f>PANEL_BASE!A36</f>
        <v>Shell</v>
      </c>
      <c r="B36" s="6">
        <f>PANEL_BASE!B36</f>
        <v>2022</v>
      </c>
      <c r="C36" s="6">
        <f>VLOOKUP($A36&amp;$B36,EjercicioCalculos[#All],_xlfn.XLOOKUP(C$1,CALCULOS!$A$3:$AA$3,CALCULOS!$A$2:$AA$2,0,0),0)</f>
        <v>198742.90836653387</v>
      </c>
      <c r="D36" s="6">
        <f>VLOOKUP($A36&amp;$B36,EjercicioCalculos[#All],_xlfn.XLOOKUP(D$1,CALCULOS!$A$3:$AA$3,CALCULOS!$A$2:$AA$2,0,0),0)</f>
        <v>9.5500469500523669E-2</v>
      </c>
      <c r="E36" s="6">
        <f>VLOOKUP($A36&amp;$B36,EjercicioCalculos[#All],_xlfn.XLOOKUP(E$1,CALCULOS!$A$3:$AA$3,CALCULOS!$A$2:$AA$2,0,0),0)</f>
        <v>0.21967631894577797</v>
      </c>
      <c r="F36" s="6">
        <f>VLOOKUP($A36&amp;$B36,EjercicioCalculos[#All],_xlfn.XLOOKUP(F$1,CALCULOS!$A$3:$AA$3,CALCULOS!$A$2:$AA$2,0,0),0)</f>
        <v>0.22404136706015779</v>
      </c>
      <c r="G36" s="6">
        <f>VLOOKUP($A36&amp;$B36,EjercicioCalculos[#All],_xlfn.XLOOKUP(G$1,CALCULOS!$A$3:$AA$3,CALCULOS!$A$2:$AA$2,0,0),0)</f>
        <v>0.11685639988442646</v>
      </c>
      <c r="H36" s="6">
        <f>VLOOKUP($A36&amp;$B36,EjercicioCalculos[#All],_xlfn.XLOOKUP(H$1,CALCULOS!$A$3:$AA$3,CALCULOS!$A$2:$AA$2,0,0),0)</f>
        <v>0.14600337679222797</v>
      </c>
      <c r="I36" s="6">
        <f>VLOOKUP($A36&amp;$B36,EjercicioCalculos[#All],_xlfn.XLOOKUP(I$1,CALCULOS!$A$3:$AA$3,CALCULOS!$A$2:$AA$2,0,0),0)</f>
        <v>0</v>
      </c>
      <c r="J36" s="6">
        <f>VLOOKUP($A36&amp;$B36,EjercicioCalculos[#All],_xlfn.XLOOKUP(J$1,CALCULOS!$A$3:$AA$3,CALCULOS!$A$2:$AA$2,0,0),0)</f>
        <v>0</v>
      </c>
      <c r="K36" s="6">
        <f>VLOOKUP($A36&amp;$B36,EjercicioCalculos[#All],_xlfn.XLOOKUP(K$1,CALCULOS!$A$3:$AA$3,CALCULOS!$A$2:$AA$2,0,0),0)</f>
        <v>0</v>
      </c>
      <c r="L36" s="6">
        <f>VLOOKUP($A36&amp;$B36,EjercicioCalculos[#All],_xlfn.XLOOKUP(L$1,CALCULOS!$A$3:$AA$3,CALCULOS!$A$2:$AA$2,0,0),0)</f>
        <v>0.38834457442223919</v>
      </c>
      <c r="M36" s="6">
        <f>VLOOKUP($A36&amp;$B36,EjercicioCalculos[#All],_xlfn.XLOOKUP(M$1,CALCULOS!$A$3:$AA$3,CALCULOS!$A$2:$AA$2,0,0),0)</f>
        <v>0</v>
      </c>
      <c r="N36" s="6">
        <f>VLOOKUP($A36&amp;$B36,EjercicioCalculos[#All],_xlfn.XLOOKUP(N$1,CALCULOS!$A$3:$AA$3,CALCULOS!$A$2:$AA$2,0,0),0)</f>
        <v>0</v>
      </c>
      <c r="O36" s="6">
        <f>VLOOKUP($A36&amp;$B36,EjercicioCalculos[#All],_xlfn.XLOOKUP(O$1,CALCULOS!$A$3:$AA$3,CALCULOS!$A$2:$AA$2,0,0),0)</f>
        <v>0</v>
      </c>
      <c r="P36" s="6">
        <f>VLOOKUP($A36&amp;$B36,EjercicioCalculos[#All],_xlfn.XLOOKUP(P$1,CALCULOS!$A$3:$AA$3,CALCULOS!$A$2:$AA$2,0,0),0)</f>
        <v>13.001379223632037</v>
      </c>
      <c r="Q36" s="6">
        <f>VLOOKUP($A36&amp;$B36,EjercicioCalculos[#All],_xlfn.XLOOKUP(Q$1,CALCULOS!$A$3:$AA$3,CALCULOS!$A$2:$AA$2,0,0),0)</f>
        <v>94.25333333333333</v>
      </c>
      <c r="R36" s="6">
        <f>IFERROR(LN(RESULTADOSFINALES[[#This Row],[MARKET_CAP]]),"")</f>
        <v>12.199767350705319</v>
      </c>
    </row>
    <row r="37" spans="1:18" x14ac:dyDescent="0.2">
      <c r="A37" s="16" t="str">
        <f>PANEL_BASE!A37</f>
        <v>Shell</v>
      </c>
      <c r="B37" s="6">
        <f>PANEL_BASE!B37</f>
        <v>2021</v>
      </c>
      <c r="C37" s="6">
        <f>VLOOKUP($A37&amp;$B37,EjercicioCalculos[#All],_xlfn.XLOOKUP(C$1,CALCULOS!$A$3:$AA$3,CALCULOS!$A$2:$AA$2,0,0),0)</f>
        <v>160963.57142857142</v>
      </c>
      <c r="D37" s="6">
        <f>VLOOKUP($A37&amp;$B37,EjercicioCalculos[#All],_xlfn.XLOOKUP(D$1,CALCULOS!$A$3:$AA$3,CALCULOS!$A$2:$AA$2,0,0),0)</f>
        <v>4.9708318186651633E-2</v>
      </c>
      <c r="E37" s="6">
        <f>VLOOKUP($A37&amp;$B37,EjercicioCalculos[#All],_xlfn.XLOOKUP(E$1,CALCULOS!$A$3:$AA$3,CALCULOS!$A$2:$AA$2,0,0),0)</f>
        <v>0.11464928190912928</v>
      </c>
      <c r="F37" s="6">
        <f>VLOOKUP($A37&amp;$B37,EjercicioCalculos[#All],_xlfn.XLOOKUP(F$1,CALCULOS!$A$3:$AA$3,CALCULOS!$A$2:$AA$2,0,0),0)</f>
        <v>0.22136603864929197</v>
      </c>
      <c r="G37" s="6">
        <f>VLOOKUP($A37&amp;$B37,EjercicioCalculos[#All],_xlfn.XLOOKUP(G$1,CALCULOS!$A$3:$AA$3,CALCULOS!$A$2:$AA$2,0,0),0)</f>
        <v>0.53894328743973363</v>
      </c>
      <c r="H37" s="6">
        <f>VLOOKUP($A37&amp;$B37,EjercicioCalculos[#All],_xlfn.XLOOKUP(H$1,CALCULOS!$A$3:$AA$3,CALCULOS!$A$2:$AA$2,0,0),0)</f>
        <v>0.11953884845652223</v>
      </c>
      <c r="I37" s="6">
        <f>VLOOKUP($A37&amp;$B37,EjercicioCalculos[#All],_xlfn.XLOOKUP(I$1,CALCULOS!$A$3:$AA$3,CALCULOS!$A$2:$AA$2,0,0),0)</f>
        <v>0</v>
      </c>
      <c r="J37" s="6">
        <f>VLOOKUP($A37&amp;$B37,EjercicioCalculos[#All],_xlfn.XLOOKUP(J$1,CALCULOS!$A$3:$AA$3,CALCULOS!$A$2:$AA$2,0,0),0)</f>
        <v>0</v>
      </c>
      <c r="K37" s="6">
        <f>VLOOKUP($A37&amp;$B37,EjercicioCalculos[#All],_xlfn.XLOOKUP(K$1,CALCULOS!$A$3:$AA$3,CALCULOS!$A$2:$AA$2,0,0),0)</f>
        <v>0</v>
      </c>
      <c r="L37" s="6">
        <f>VLOOKUP($A37&amp;$B37,EjercicioCalculos[#All],_xlfn.XLOOKUP(L$1,CALCULOS!$A$3:$AA$3,CALCULOS!$A$2:$AA$2,0,0),0)</f>
        <v>0.461243626159269</v>
      </c>
      <c r="M37" s="6">
        <f>VLOOKUP($A37&amp;$B37,EjercicioCalculos[#All],_xlfn.XLOOKUP(M$1,CALCULOS!$A$3:$AA$3,CALCULOS!$A$2:$AA$2,0,0),0)</f>
        <v>0</v>
      </c>
      <c r="N37" s="6">
        <f>VLOOKUP($A37&amp;$B37,EjercicioCalculos[#All],_xlfn.XLOOKUP(N$1,CALCULOS!$A$3:$AA$3,CALCULOS!$A$2:$AA$2,0,0),0)</f>
        <v>0</v>
      </c>
      <c r="O37" s="6">
        <f>VLOOKUP($A37&amp;$B37,EjercicioCalculos[#All],_xlfn.XLOOKUP(O$1,CALCULOS!$A$3:$AA$3,CALCULOS!$A$2:$AA$2,0,0),0)</f>
        <v>0</v>
      </c>
      <c r="P37" s="6">
        <f>VLOOKUP($A37&amp;$B37,EjercicioCalculos[#All],_xlfn.XLOOKUP(P$1,CALCULOS!$A$3:$AA$3,CALCULOS!$A$2:$AA$2,0,0),0)</f>
        <v>12.910107835996724</v>
      </c>
      <c r="Q37" s="6">
        <f>VLOOKUP($A37&amp;$B37,EjercicioCalculos[#All],_xlfn.XLOOKUP(Q$1,CALCULOS!$A$3:$AA$3,CALCULOS!$A$2:$AA$2,0,0),0)</f>
        <v>68.231666666666669</v>
      </c>
      <c r="R37" s="6">
        <f>IFERROR(LN(RESULTADOSFINALES[[#This Row],[MARKET_CAP]]),"")</f>
        <v>11.988933353946134</v>
      </c>
    </row>
    <row r="38" spans="1:18" x14ac:dyDescent="0.2">
      <c r="A38" s="16" t="str">
        <f>PANEL_BASE!A38</f>
        <v>Shell</v>
      </c>
      <c r="B38" s="6">
        <f>PANEL_BASE!B38</f>
        <v>2020</v>
      </c>
      <c r="C38" s="6">
        <f>VLOOKUP($A38&amp;$B38,EjercicioCalculos[#All],_xlfn.XLOOKUP(C$1,CALCULOS!$A$3:$AA$3,CALCULOS!$A$2:$AA$2,0,0),0)</f>
        <v>138604.78260869565</v>
      </c>
      <c r="D38" s="6">
        <f>VLOOKUP($A38&amp;$B38,EjercicioCalculos[#All],_xlfn.XLOOKUP(D$1,CALCULOS!$A$3:$AA$3,CALCULOS!$A$2:$AA$2,0,0),0)</f>
        <v>-5.7162745077359543E-2</v>
      </c>
      <c r="E38" s="6">
        <f>VLOOKUP($A38&amp;$B38,EjercicioCalculos[#All],_xlfn.XLOOKUP(E$1,CALCULOS!$A$3:$AA$3,CALCULOS!$A$2:$AA$2,0,0),0)</f>
        <v>-0.13675041157584664</v>
      </c>
      <c r="F38" s="6">
        <f>VLOOKUP($A38&amp;$B38,EjercicioCalculos[#All],_xlfn.XLOOKUP(F$1,CALCULOS!$A$3:$AA$3,CALCULOS!$A$2:$AA$2,0,0),0)</f>
        <v>0.16139086765468491</v>
      </c>
      <c r="G38" s="6">
        <f>VLOOKUP($A38&amp;$B38,EjercicioCalculos[#All],_xlfn.XLOOKUP(G$1,CALCULOS!$A$3:$AA$3,CALCULOS!$A$2:$AA$2,0,0),0)</f>
        <v>1.8095785699790299</v>
      </c>
      <c r="H38" s="6">
        <f>VLOOKUP($A38&amp;$B38,EjercicioCalculos[#All],_xlfn.XLOOKUP(H$1,CALCULOS!$A$3:$AA$3,CALCULOS!$A$2:$AA$2,0,0),0)</f>
        <v>9.9172616724848922E-2</v>
      </c>
      <c r="I38" s="6">
        <f>VLOOKUP($A38&amp;$B38,EjercicioCalculos[#All],_xlfn.XLOOKUP(I$1,CALCULOS!$A$3:$AA$3,CALCULOS!$A$2:$AA$2,0,0),0)</f>
        <v>0</v>
      </c>
      <c r="J38" s="6">
        <f>VLOOKUP($A38&amp;$B38,EjercicioCalculos[#All],_xlfn.XLOOKUP(J$1,CALCULOS!$A$3:$AA$3,CALCULOS!$A$2:$AA$2,0,0),0)</f>
        <v>0</v>
      </c>
      <c r="K38" s="6">
        <f>VLOOKUP($A38&amp;$B38,EjercicioCalculos[#All],_xlfn.XLOOKUP(K$1,CALCULOS!$A$3:$AA$3,CALCULOS!$A$2:$AA$2,0,0),0)</f>
        <v>1</v>
      </c>
      <c r="L38" s="6">
        <f>VLOOKUP($A38&amp;$B38,EjercicioCalculos[#All],_xlfn.XLOOKUP(L$1,CALCULOS!$A$3:$AA$3,CALCULOS!$A$2:$AA$2,0,0),0)</f>
        <v>0.57472388149138687</v>
      </c>
      <c r="M38" s="6">
        <f>VLOOKUP($A38&amp;$B38,EjercicioCalculos[#All],_xlfn.XLOOKUP(M$1,CALCULOS!$A$3:$AA$3,CALCULOS!$A$2:$AA$2,0,0),0)</f>
        <v>0</v>
      </c>
      <c r="N38" s="6">
        <f>VLOOKUP($A38&amp;$B38,EjercicioCalculos[#All],_xlfn.XLOOKUP(N$1,CALCULOS!$A$3:$AA$3,CALCULOS!$A$2:$AA$2,0,0),0)</f>
        <v>0</v>
      </c>
      <c r="O38" s="6">
        <f>VLOOKUP($A38&amp;$B38,EjercicioCalculos[#All],_xlfn.XLOOKUP(O$1,CALCULOS!$A$3:$AA$3,CALCULOS!$A$2:$AA$2,0,0),0)</f>
        <v>0.57472388149138687</v>
      </c>
      <c r="P38" s="6">
        <f>VLOOKUP($A38&amp;$B38,EjercicioCalculos[#All],_xlfn.XLOOKUP(P$1,CALCULOS!$A$3:$AA$3,CALCULOS!$A$2:$AA$2,0,0),0)</f>
        <v>12.845998358180731</v>
      </c>
      <c r="Q38" s="6">
        <f>VLOOKUP($A38&amp;$B38,EjercicioCalculos[#All],_xlfn.XLOOKUP(Q$1,CALCULOS!$A$3:$AA$3,CALCULOS!$A$2:$AA$2,0,0),0)</f>
        <v>38.578333333333333</v>
      </c>
      <c r="R38" s="6">
        <f>IFERROR(LN(RESULTADOSFINALES[[#This Row],[MARKET_CAP]]),"")</f>
        <v>11.839381871698848</v>
      </c>
    </row>
    <row r="39" spans="1:18" x14ac:dyDescent="0.2">
      <c r="A39" s="16" t="str">
        <f>PANEL_BASE!A39</f>
        <v>Shell</v>
      </c>
      <c r="B39" s="6">
        <f>PANEL_BASE!B39</f>
        <v>2019</v>
      </c>
      <c r="C39" s="6">
        <f>VLOOKUP($A39&amp;$B39,EjercicioCalculos[#All],_xlfn.XLOOKUP(C$1,CALCULOS!$A$3:$AA$3,CALCULOS!$A$2:$AA$2,0,0),0)</f>
        <v>246129.72222222222</v>
      </c>
      <c r="D39" s="6">
        <f>VLOOKUP($A39&amp;$B39,EjercicioCalculos[#All],_xlfn.XLOOKUP(D$1,CALCULOS!$A$3:$AA$3,CALCULOS!$A$2:$AA$2,0,0),0)</f>
        <v>3.9180285702979697E-2</v>
      </c>
      <c r="E39" s="6">
        <f>VLOOKUP($A39&amp;$B39,EjercicioCalculos[#All],_xlfn.XLOOKUP(E$1,CALCULOS!$A$3:$AA$3,CALCULOS!$A$2:$AA$2,0,0),0)</f>
        <v>8.3176259956001947E-2</v>
      </c>
      <c r="F39" s="6">
        <f>VLOOKUP($A39&amp;$B39,EjercicioCalculos[#All],_xlfn.XLOOKUP(F$1,CALCULOS!$A$3:$AA$3,CALCULOS!$A$2:$AA$2,0,0),0)</f>
        <v>0.16721101032075569</v>
      </c>
      <c r="G39" s="6">
        <f>VLOOKUP($A39&amp;$B39,EjercicioCalculos[#All],_xlfn.XLOOKUP(G$1,CALCULOS!$A$3:$AA$3,CALCULOS!$A$2:$AA$2,0,0),0)</f>
        <v>0.95380120932128543</v>
      </c>
      <c r="H39" s="6">
        <f>VLOOKUP($A39&amp;$B39,EjercicioCalculos[#All],_xlfn.XLOOKUP(H$1,CALCULOS!$A$3:$AA$3,CALCULOS!$A$2:$AA$2,0,0),0)</f>
        <v>6.2334296228878955E-2</v>
      </c>
      <c r="I39" s="6">
        <f>VLOOKUP($A39&amp;$B39,EjercicioCalculos[#All],_xlfn.XLOOKUP(I$1,CALCULOS!$A$3:$AA$3,CALCULOS!$A$2:$AA$2,0,0),0)</f>
        <v>0</v>
      </c>
      <c r="J39" s="6">
        <f>VLOOKUP($A39&amp;$B39,EjercicioCalculos[#All],_xlfn.XLOOKUP(J$1,CALCULOS!$A$3:$AA$3,CALCULOS!$A$2:$AA$2,0,0),0)</f>
        <v>0</v>
      </c>
      <c r="K39" s="6">
        <f>VLOOKUP($A39&amp;$B39,EjercicioCalculos[#All],_xlfn.XLOOKUP(K$1,CALCULOS!$A$3:$AA$3,CALCULOS!$A$2:$AA$2,0,0),0)</f>
        <v>0</v>
      </c>
      <c r="L39" s="6">
        <f>VLOOKUP($A39&amp;$B39,EjercicioCalculos[#All],_xlfn.XLOOKUP(L$1,CALCULOS!$A$3:$AA$3,CALCULOS!$A$2:$AA$2,0,0),0)</f>
        <v>0.42716958149351841</v>
      </c>
      <c r="M39" s="6">
        <f>VLOOKUP($A39&amp;$B39,EjercicioCalculos[#All],_xlfn.XLOOKUP(M$1,CALCULOS!$A$3:$AA$3,CALCULOS!$A$2:$AA$2,0,0),0)</f>
        <v>0</v>
      </c>
      <c r="N39" s="6">
        <f>VLOOKUP($A39&amp;$B39,EjercicioCalculos[#All],_xlfn.XLOOKUP(N$1,CALCULOS!$A$3:$AA$3,CALCULOS!$A$2:$AA$2,0,0),0)</f>
        <v>0</v>
      </c>
      <c r="O39" s="6">
        <f>VLOOKUP($A39&amp;$B39,EjercicioCalculos[#All],_xlfn.XLOOKUP(O$1,CALCULOS!$A$3:$AA$3,CALCULOS!$A$2:$AA$2,0,0),0)</f>
        <v>0</v>
      </c>
      <c r="P39" s="6">
        <f>VLOOKUP($A39&amp;$B39,EjercicioCalculos[#All],_xlfn.XLOOKUP(P$1,CALCULOS!$A$3:$AA$3,CALCULOS!$A$2:$AA$2,0,0),0)</f>
        <v>12.910001494454797</v>
      </c>
      <c r="Q39" s="6">
        <f>VLOOKUP($A39&amp;$B39,EjercicioCalculos[#All],_xlfn.XLOOKUP(Q$1,CALCULOS!$A$3:$AA$3,CALCULOS!$A$2:$AA$2,0,0),0)</f>
        <v>57.310833333333328</v>
      </c>
      <c r="R39" s="6">
        <f>IFERROR(LN(RESULTADOSFINALES[[#This Row],[MARKET_CAP]]),"")</f>
        <v>12.413614002033542</v>
      </c>
    </row>
    <row r="40" spans="1:18" x14ac:dyDescent="0.2">
      <c r="A40" s="16" t="str">
        <f>PANEL_BASE!A40</f>
        <v>Shell</v>
      </c>
      <c r="B40" s="6">
        <f>PANEL_BASE!B40</f>
        <v>2018</v>
      </c>
      <c r="C40" s="6">
        <f>VLOOKUP($A40&amp;$B40,EjercicioCalculos[#All],_xlfn.XLOOKUP(C$1,CALCULOS!$A$3:$AA$3,CALCULOS!$A$2:$AA$2,0,0),0)</f>
        <v>273798.88446215139</v>
      </c>
      <c r="D40" s="6">
        <f>VLOOKUP($A40&amp;$B40,EjercicioCalculos[#All],_xlfn.XLOOKUP(D$1,CALCULOS!$A$3:$AA$3,CALCULOS!$A$2:$AA$2,0,0),0)</f>
        <v>5.849787321452727E-2</v>
      </c>
      <c r="E40" s="6">
        <f>VLOOKUP($A40&amp;$B40,EjercicioCalculos[#All],_xlfn.XLOOKUP(E$1,CALCULOS!$A$3:$AA$3,CALCULOS!$A$2:$AA$2,0,0),0)</f>
        <v>0.1152991596472691</v>
      </c>
      <c r="F40" s="6">
        <f>VLOOKUP($A40&amp;$B40,EjercicioCalculos[#All],_xlfn.XLOOKUP(F$1,CALCULOS!$A$3:$AA$3,CALCULOS!$A$2:$AA$2,0,0),0)</f>
        <v>0.15508780600974389</v>
      </c>
      <c r="G40" s="6">
        <f>VLOOKUP($A40&amp;$B40,EjercicioCalculos[#All],_xlfn.XLOOKUP(G$1,CALCULOS!$A$3:$AA$3,CALCULOS!$A$2:$AA$2,0,0),0)</f>
        <v>0.53260922586624604</v>
      </c>
      <c r="H40" s="6">
        <f>VLOOKUP($A40&amp;$B40,EjercicioCalculos[#All],_xlfn.XLOOKUP(H$1,CALCULOS!$A$3:$AA$3,CALCULOS!$A$2:$AA$2,0,0),0)</f>
        <v>8.500628766965436E-2</v>
      </c>
      <c r="I40" s="6">
        <f>VLOOKUP($A40&amp;$B40,EjercicioCalculos[#All],_xlfn.XLOOKUP(I$1,CALCULOS!$A$3:$AA$3,CALCULOS!$A$2:$AA$2,0,0),0)</f>
        <v>0</v>
      </c>
      <c r="J40" s="6">
        <f>VLOOKUP($A40&amp;$B40,EjercicioCalculos[#All],_xlfn.XLOOKUP(J$1,CALCULOS!$A$3:$AA$3,CALCULOS!$A$2:$AA$2,0,0),0)</f>
        <v>0</v>
      </c>
      <c r="K40" s="6">
        <f>VLOOKUP($A40&amp;$B40,EjercicioCalculos[#All],_xlfn.XLOOKUP(K$1,CALCULOS!$A$3:$AA$3,CALCULOS!$A$2:$AA$2,0,0),0)</f>
        <v>0</v>
      </c>
      <c r="L40" s="6">
        <f>VLOOKUP($A40&amp;$B40,EjercicioCalculos[#All],_xlfn.XLOOKUP(L$1,CALCULOS!$A$3:$AA$3,CALCULOS!$A$2:$AA$2,0,0),0)</f>
        <v>0.32927804714270198</v>
      </c>
      <c r="M40" s="6">
        <f>VLOOKUP($A40&amp;$B40,EjercicioCalculos[#All],_xlfn.XLOOKUP(M$1,CALCULOS!$A$3:$AA$3,CALCULOS!$A$2:$AA$2,0,0),0)</f>
        <v>0</v>
      </c>
      <c r="N40" s="6">
        <f>VLOOKUP($A40&amp;$B40,EjercicioCalculos[#All],_xlfn.XLOOKUP(N$1,CALCULOS!$A$3:$AA$3,CALCULOS!$A$2:$AA$2,0,0),0)</f>
        <v>0</v>
      </c>
      <c r="O40" s="6">
        <f>VLOOKUP($A40&amp;$B40,EjercicioCalculos[#All],_xlfn.XLOOKUP(O$1,CALCULOS!$A$3:$AA$3,CALCULOS!$A$2:$AA$2,0,0),0)</f>
        <v>0</v>
      </c>
      <c r="P40" s="6">
        <f>VLOOKUP($A40&amp;$B40,EjercicioCalculos[#All],_xlfn.XLOOKUP(P$1,CALCULOS!$A$3:$AA$3,CALCULOS!$A$2:$AA$2,0,0),0)</f>
        <v>12.897202793246374</v>
      </c>
      <c r="Q40" s="6">
        <f>VLOOKUP($A40&amp;$B40,EjercicioCalculos[#All],_xlfn.XLOOKUP(Q$1,CALCULOS!$A$3:$AA$3,CALCULOS!$A$2:$AA$2,0,0),0)</f>
        <v>64.575833333333335</v>
      </c>
      <c r="R40" s="6">
        <f>IFERROR(LN(RESULTADOSFINALES[[#This Row],[MARKET_CAP]]),"")</f>
        <v>12.520149117548241</v>
      </c>
    </row>
    <row r="41" spans="1:18" x14ac:dyDescent="0.2">
      <c r="A41" s="16" t="str">
        <f>PANEL_BASE!A41</f>
        <v>Shell</v>
      </c>
      <c r="B41" s="6">
        <f>PANEL_BASE!B41</f>
        <v>2017</v>
      </c>
      <c r="C41" s="6">
        <f>VLOOKUP($A41&amp;$B41,EjercicioCalculos[#All],_xlfn.XLOOKUP(C$1,CALCULOS!$A$3:$AA$3,CALCULOS!$A$2:$AA$2,0,0),0)</f>
        <v>232517.29083665338</v>
      </c>
      <c r="D41" s="6">
        <f>VLOOKUP($A41&amp;$B41,EjercicioCalculos[#All],_xlfn.XLOOKUP(D$1,CALCULOS!$A$3:$AA$3,CALCULOS!$A$2:$AA$2,0,0),0)</f>
        <v>3.1876923681579572E-2</v>
      </c>
      <c r="E41" s="6">
        <f>VLOOKUP($A41&amp;$B41,EjercicioCalculos[#All],_xlfn.XLOOKUP(E$1,CALCULOS!$A$3:$AA$3,CALCULOS!$A$2:$AA$2,0,0),0)</f>
        <v>6.5602693466523768E-2</v>
      </c>
      <c r="F41" s="6">
        <f>VLOOKUP($A41&amp;$B41,EjercicioCalculos[#All],_xlfn.XLOOKUP(F$1,CALCULOS!$A$3:$AA$3,CALCULOS!$A$2:$AA$2,0,0),0)</f>
        <v>0.15517683650238881</v>
      </c>
      <c r="G41" s="6">
        <f>VLOOKUP($A41&amp;$B41,EjercicioCalculos[#All],_xlfn.XLOOKUP(G$1,CALCULOS!$A$3:$AA$3,CALCULOS!$A$2:$AA$2,0,0),0)</f>
        <v>0.99708647587560695</v>
      </c>
      <c r="H41" s="6">
        <f>VLOOKUP($A41&amp;$B41,EjercicioCalculos[#All],_xlfn.XLOOKUP(H$1,CALCULOS!$A$3:$AA$3,CALCULOS!$A$2:$AA$2,0,0),0)</f>
        <v>6.2923578410059522E-2</v>
      </c>
      <c r="I41" s="6">
        <f>VLOOKUP($A41&amp;$B41,EjercicioCalculos[#All],_xlfn.XLOOKUP(I$1,CALCULOS!$A$3:$AA$3,CALCULOS!$A$2:$AA$2,0,0),0)</f>
        <v>0</v>
      </c>
      <c r="J41" s="6">
        <f>VLOOKUP($A41&amp;$B41,EjercicioCalculos[#All],_xlfn.XLOOKUP(J$1,CALCULOS!$A$3:$AA$3,CALCULOS!$A$2:$AA$2,0,0),0)</f>
        <v>0</v>
      </c>
      <c r="K41" s="6">
        <f>VLOOKUP($A41&amp;$B41,EjercicioCalculos[#All],_xlfn.XLOOKUP(K$1,CALCULOS!$A$3:$AA$3,CALCULOS!$A$2:$AA$2,0,0),0)</f>
        <v>0</v>
      </c>
      <c r="L41" s="6">
        <f>VLOOKUP($A41&amp;$B41,EjercicioCalculos[#All],_xlfn.XLOOKUP(L$1,CALCULOS!$A$3:$AA$3,CALCULOS!$A$2:$AA$2,0,0),0)</f>
        <v>0.3734353830910157</v>
      </c>
      <c r="M41" s="6">
        <f>VLOOKUP($A41&amp;$B41,EjercicioCalculos[#All],_xlfn.XLOOKUP(M$1,CALCULOS!$A$3:$AA$3,CALCULOS!$A$2:$AA$2,0,0),0)</f>
        <v>0</v>
      </c>
      <c r="N41" s="6">
        <f>VLOOKUP($A41&amp;$B41,EjercicioCalculos[#All],_xlfn.XLOOKUP(N$1,CALCULOS!$A$3:$AA$3,CALCULOS!$A$2:$AA$2,0,0),0)</f>
        <v>0</v>
      </c>
      <c r="O41" s="6">
        <f>VLOOKUP($A41&amp;$B41,EjercicioCalculos[#All],_xlfn.XLOOKUP(O$1,CALCULOS!$A$3:$AA$3,CALCULOS!$A$2:$AA$2,0,0),0)</f>
        <v>0</v>
      </c>
      <c r="P41" s="6">
        <f>VLOOKUP($A41&amp;$B41,EjercicioCalculos[#All],_xlfn.XLOOKUP(P$1,CALCULOS!$A$3:$AA$3,CALCULOS!$A$2:$AA$2,0,0),0)</f>
        <v>12.916806765267159</v>
      </c>
      <c r="Q41" s="6">
        <f>VLOOKUP($A41&amp;$B41,EjercicioCalculos[#All],_xlfn.XLOOKUP(Q$1,CALCULOS!$A$3:$AA$3,CALCULOS!$A$2:$AA$2,0,0),0)</f>
        <v>51.855833333333329</v>
      </c>
      <c r="R41" s="6">
        <f>IFERROR(LN(RESULTADOSFINALES[[#This Row],[MARKET_CAP]]),"")</f>
        <v>12.356719870434205</v>
      </c>
    </row>
    <row r="42" spans="1:18" x14ac:dyDescent="0.2">
      <c r="A42" s="16" t="str">
        <f>PANEL_BASE!A42</f>
        <v>Shell</v>
      </c>
      <c r="B42" s="6">
        <f>PANEL_BASE!B42</f>
        <v>2016</v>
      </c>
      <c r="C42" s="6">
        <f>VLOOKUP($A42&amp;$B42,EjercicioCalculos[#All],_xlfn.XLOOKUP(C$1,CALCULOS!$A$3:$AA$3,CALCULOS!$A$2:$AA$2,0,0),0)</f>
        <v>190653.80952380953</v>
      </c>
      <c r="D42" s="6">
        <f>VLOOKUP($A42&amp;$B42,EjercicioCalculos[#All],_xlfn.XLOOKUP(D$1,CALCULOS!$A$3:$AA$3,CALCULOS!$A$2:$AA$2,0,0),0)</f>
        <v>1.112394383320163E-2</v>
      </c>
      <c r="E42" s="6">
        <f>VLOOKUP($A42&amp;$B42,EjercicioCalculos[#All],_xlfn.XLOOKUP(E$1,CALCULOS!$A$3:$AA$3,CALCULOS!$A$2:$AA$2,0,0),0)</f>
        <v>2.4269140792844979E-2</v>
      </c>
      <c r="F42" s="6">
        <f>VLOOKUP($A42&amp;$B42,EjercicioCalculos[#All],_xlfn.XLOOKUP(F$1,CALCULOS!$A$3:$AA$3,CALCULOS!$A$2:$AA$2,0,0),0)</f>
        <v>0.14082230359992168</v>
      </c>
      <c r="G42" s="6">
        <f>VLOOKUP($A42&amp;$B42,EjercicioCalculos[#All],_xlfn.XLOOKUP(G$1,CALCULOS!$A$3:$AA$3,CALCULOS!$A$2:$AA$2,0,0),0)</f>
        <v>1.8892964913318739</v>
      </c>
      <c r="H42" s="6">
        <f>VLOOKUP($A42&amp;$B42,EjercicioCalculos[#All],_xlfn.XLOOKUP(H$1,CALCULOS!$A$3:$AA$3,CALCULOS!$A$2:$AA$2,0,0),0)</f>
        <v>4.6513889733146921E-2</v>
      </c>
      <c r="I42" s="6">
        <f>VLOOKUP($A42&amp;$B42,EjercicioCalculos[#All],_xlfn.XLOOKUP(I$1,CALCULOS!$A$3:$AA$3,CALCULOS!$A$2:$AA$2,0,0),0)</f>
        <v>0</v>
      </c>
      <c r="J42" s="6">
        <f>VLOOKUP($A42&amp;$B42,EjercicioCalculos[#All],_xlfn.XLOOKUP(J$1,CALCULOS!$A$3:$AA$3,CALCULOS!$A$2:$AA$2,0,0),0)</f>
        <v>1</v>
      </c>
      <c r="K42" s="6">
        <f>VLOOKUP($A42&amp;$B42,EjercicioCalculos[#All],_xlfn.XLOOKUP(K$1,CALCULOS!$A$3:$AA$3,CALCULOS!$A$2:$AA$2,0,0),0)</f>
        <v>0</v>
      </c>
      <c r="L42" s="6">
        <f>VLOOKUP($A42&amp;$B42,EjercicioCalculos[#All],_xlfn.XLOOKUP(L$1,CALCULOS!$A$3:$AA$3,CALCULOS!$A$2:$AA$2,0,0),0)</f>
        <v>0.44025017107754988</v>
      </c>
      <c r="M42" s="6">
        <f>VLOOKUP($A42&amp;$B42,EjercicioCalculos[#All],_xlfn.XLOOKUP(M$1,CALCULOS!$A$3:$AA$3,CALCULOS!$A$2:$AA$2,0,0),0)</f>
        <v>0</v>
      </c>
      <c r="N42" s="6">
        <f>VLOOKUP($A42&amp;$B42,EjercicioCalculos[#All],_xlfn.XLOOKUP(N$1,CALCULOS!$A$3:$AA$3,CALCULOS!$A$2:$AA$2,0,0),0)</f>
        <v>0.44025017107754988</v>
      </c>
      <c r="O42" s="6">
        <f>VLOOKUP($A42&amp;$B42,EjercicioCalculos[#All],_xlfn.XLOOKUP(O$1,CALCULOS!$A$3:$AA$3,CALCULOS!$A$2:$AA$2,0,0),0)</f>
        <v>0</v>
      </c>
      <c r="P42" s="6">
        <f>VLOOKUP($A42&amp;$B42,EjercicioCalculos[#All],_xlfn.XLOOKUP(P$1,CALCULOS!$A$3:$AA$3,CALCULOS!$A$2:$AA$2,0,0),0)</f>
        <v>12.92701736948762</v>
      </c>
      <c r="Q42" s="6">
        <f>VLOOKUP($A42&amp;$B42,EjercicioCalculos[#All],_xlfn.XLOOKUP(Q$1,CALCULOS!$A$3:$AA$3,CALCULOS!$A$2:$AA$2,0,0),0)</f>
        <v>44.218333333333334</v>
      </c>
      <c r="R42" s="6">
        <f>IFERROR(LN(RESULTADOSFINALES[[#This Row],[MARKET_CAP]]),"")</f>
        <v>12.158214546852715</v>
      </c>
    </row>
    <row r="43" spans="1:18" x14ac:dyDescent="0.2">
      <c r="A43" s="16" t="str">
        <f>PANEL_BASE!A43</f>
        <v>Shell</v>
      </c>
      <c r="B43" s="6">
        <f>PANEL_BASE!B43</f>
        <v>2015</v>
      </c>
      <c r="C43" s="6">
        <f>VLOOKUP($A43&amp;$B43,EjercicioCalculos[#All],_xlfn.XLOOKUP(C$1,CALCULOS!$A$3:$AA$3,CALCULOS!$A$2:$AA$2,0,0),0)</f>
        <v>179626.86507936509</v>
      </c>
      <c r="D43" s="6">
        <f>VLOOKUP($A43&amp;$B43,EjercicioCalculos[#All],_xlfn.XLOOKUP(D$1,CALCULOS!$A$3:$AA$3,CALCULOS!$A$2:$AA$2,0,0),0)</f>
        <v>5.7003089749733211E-3</v>
      </c>
      <c r="E43" s="6">
        <f>VLOOKUP($A43&amp;$B43,EjercicioCalculos[#All],_xlfn.XLOOKUP(E$1,CALCULOS!$A$3:$AA$3,CALCULOS!$A$2:$AA$2,0,0),0)</f>
        <v>1.1814453969936816E-2</v>
      </c>
      <c r="F43" s="6">
        <f>VLOOKUP($A43&amp;$B43,EjercicioCalculos[#All],_xlfn.XLOOKUP(F$1,CALCULOS!$A$3:$AA$3,CALCULOS!$A$2:$AA$2,0,0),0)</f>
        <v>0.11261555872367318</v>
      </c>
      <c r="G43" s="6">
        <f>VLOOKUP($A43&amp;$B43,EjercicioCalculos[#All],_xlfn.XLOOKUP(G$1,CALCULOS!$A$3:$AA$3,CALCULOS!$A$2:$AA$2,0,0),0)</f>
        <v>0.6883421971353062</v>
      </c>
      <c r="H43" s="6">
        <f>VLOOKUP($A43&amp;$B43,EjercicioCalculos[#All],_xlfn.XLOOKUP(H$1,CALCULOS!$A$3:$AA$3,CALCULOS!$A$2:$AA$2,0,0),0)</f>
        <v>9.3345131806783332E-2</v>
      </c>
      <c r="I43" s="6">
        <f>VLOOKUP($A43&amp;$B43,EjercicioCalculos[#All],_xlfn.XLOOKUP(I$1,CALCULOS!$A$3:$AA$3,CALCULOS!$A$2:$AA$2,0,0),0)</f>
        <v>0</v>
      </c>
      <c r="J43" s="6">
        <f>VLOOKUP($A43&amp;$B43,EjercicioCalculos[#All],_xlfn.XLOOKUP(J$1,CALCULOS!$A$3:$AA$3,CALCULOS!$A$2:$AA$2,0,0),0)</f>
        <v>1</v>
      </c>
      <c r="K43" s="6">
        <f>VLOOKUP($A43&amp;$B43,EjercicioCalculos[#All],_xlfn.XLOOKUP(K$1,CALCULOS!$A$3:$AA$3,CALCULOS!$A$2:$AA$2,0,0),0)</f>
        <v>0</v>
      </c>
      <c r="L43" s="6">
        <f>VLOOKUP($A43&amp;$B43,EjercicioCalculos[#All],_xlfn.XLOOKUP(L$1,CALCULOS!$A$3:$AA$3,CALCULOS!$A$2:$AA$2,0,0),0)</f>
        <v>0.3220124176674527</v>
      </c>
      <c r="M43" s="6">
        <f>VLOOKUP($A43&amp;$B43,EjercicioCalculos[#All],_xlfn.XLOOKUP(M$1,CALCULOS!$A$3:$AA$3,CALCULOS!$A$2:$AA$2,0,0),0)</f>
        <v>0</v>
      </c>
      <c r="N43" s="6">
        <f>VLOOKUP($A43&amp;$B43,EjercicioCalculos[#All],_xlfn.XLOOKUP(N$1,CALCULOS!$A$3:$AA$3,CALCULOS!$A$2:$AA$2,0,0),0)</f>
        <v>0.3220124176674527</v>
      </c>
      <c r="O43" s="6">
        <f>VLOOKUP($A43&amp;$B43,EjercicioCalculos[#All],_xlfn.XLOOKUP(O$1,CALCULOS!$A$3:$AA$3,CALCULOS!$A$2:$AA$2,0,0),0)</f>
        <v>0</v>
      </c>
      <c r="P43" s="6">
        <f>VLOOKUP($A43&amp;$B43,EjercicioCalculos[#All],_xlfn.XLOOKUP(P$1,CALCULOS!$A$3:$AA$3,CALCULOS!$A$2:$AA$2,0,0),0)</f>
        <v>12.737162554717713</v>
      </c>
      <c r="Q43" s="6">
        <f>VLOOKUP($A43&amp;$B43,EjercicioCalculos[#All],_xlfn.XLOOKUP(Q$1,CALCULOS!$A$3:$AA$3,CALCULOS!$A$2:$AA$2,0,0),0)</f>
        <v>49.185833333333335</v>
      </c>
      <c r="R43" s="6">
        <f>IFERROR(LN(RESULTADOSFINALES[[#This Row],[MARKET_CAP]]),"")</f>
        <v>12.098637006511082</v>
      </c>
    </row>
    <row r="44" spans="1:18" x14ac:dyDescent="0.2">
      <c r="A44" s="16" t="str">
        <f>PANEL_BASE!A44</f>
        <v>Shell</v>
      </c>
      <c r="B44" s="6">
        <f>PANEL_BASE!B44</f>
        <v>2014</v>
      </c>
      <c r="C44" s="6">
        <f>VLOOKUP($A44&amp;$B44,EjercicioCalculos[#All],_xlfn.XLOOKUP(C$1,CALCULOS!$A$3:$AA$3,CALCULOS!$A$2:$AA$2,0,0),0)</f>
        <v>236190.35714285713</v>
      </c>
      <c r="D44" s="6">
        <f>VLOOKUP($A44&amp;$B44,EjercicioCalculos[#All],_xlfn.XLOOKUP(D$1,CALCULOS!$A$3:$AA$3,CALCULOS!$A$2:$AA$2,0,0),0)</f>
        <v>4.2122135502214567E-2</v>
      </c>
      <c r="E44" s="6">
        <f>VLOOKUP($A44&amp;$B44,EjercicioCalculos[#All],_xlfn.XLOOKUP(E$1,CALCULOS!$A$3:$AA$3,CALCULOS!$A$2:$AA$2,0,0),0)</f>
        <v>8.6083363235447311E-2</v>
      </c>
      <c r="F44" s="6">
        <f>VLOOKUP($A44&amp;$B44,EjercicioCalculos[#All],_xlfn.XLOOKUP(F$1,CALCULOS!$A$3:$AA$3,CALCULOS!$A$2:$AA$2,0,0),0)</f>
        <v>0.12662051633962684</v>
      </c>
      <c r="G44" s="6">
        <f>VLOOKUP($A44&amp;$B44,EjercicioCalculos[#All],_xlfn.XLOOKUP(G$1,CALCULOS!$A$3:$AA$3,CALCULOS!$A$2:$AA$2,0,0),0)</f>
        <v>0.3062233370562279</v>
      </c>
      <c r="H44" s="6">
        <f>VLOOKUP($A44&amp;$B44,EjercicioCalculos[#All],_xlfn.XLOOKUP(H$1,CALCULOS!$A$3:$AA$3,CALCULOS!$A$2:$AA$2,0,0),0)</f>
        <v>6.1189524122384716E-2</v>
      </c>
      <c r="I44" s="6">
        <f>VLOOKUP($A44&amp;$B44,EjercicioCalculos[#All],_xlfn.XLOOKUP(I$1,CALCULOS!$A$3:$AA$3,CALCULOS!$A$2:$AA$2,0,0),0)</f>
        <v>0</v>
      </c>
      <c r="J44" s="6">
        <f>VLOOKUP($A44&amp;$B44,EjercicioCalculos[#All],_xlfn.XLOOKUP(J$1,CALCULOS!$A$3:$AA$3,CALCULOS!$A$2:$AA$2,0,0),0)</f>
        <v>0</v>
      </c>
      <c r="K44" s="6">
        <f>VLOOKUP($A44&amp;$B44,EjercicioCalculos[#All],_xlfn.XLOOKUP(K$1,CALCULOS!$A$3:$AA$3,CALCULOS!$A$2:$AA$2,0,0),0)</f>
        <v>0</v>
      </c>
      <c r="L44" s="6">
        <f>VLOOKUP($A44&amp;$B44,EjercicioCalculos[#All],_xlfn.XLOOKUP(L$1,CALCULOS!$A$3:$AA$3,CALCULOS!$A$2:$AA$2,0,0),0)</f>
        <v>0.22184667739284433</v>
      </c>
      <c r="M44" s="6">
        <f>VLOOKUP($A44&amp;$B44,EjercicioCalculos[#All],_xlfn.XLOOKUP(M$1,CALCULOS!$A$3:$AA$3,CALCULOS!$A$2:$AA$2,0,0),0)</f>
        <v>0</v>
      </c>
      <c r="N44" s="6">
        <f>VLOOKUP($A44&amp;$B44,EjercicioCalculos[#All],_xlfn.XLOOKUP(N$1,CALCULOS!$A$3:$AA$3,CALCULOS!$A$2:$AA$2,0,0),0)</f>
        <v>0</v>
      </c>
      <c r="O44" s="6">
        <f>VLOOKUP($A44&amp;$B44,EjercicioCalculos[#All],_xlfn.XLOOKUP(O$1,CALCULOS!$A$3:$AA$3,CALCULOS!$A$2:$AA$2,0,0),0)</f>
        <v>0</v>
      </c>
      <c r="P44" s="6">
        <f>VLOOKUP($A44&amp;$B44,EjercicioCalculos[#All],_xlfn.XLOOKUP(P$1,CALCULOS!$A$3:$AA$3,CALCULOS!$A$2:$AA$2,0,0),0)</f>
        <v>12.774551893832387</v>
      </c>
      <c r="Q44" s="6">
        <f>VLOOKUP($A44&amp;$B44,EjercicioCalculos[#All],_xlfn.XLOOKUP(Q$1,CALCULOS!$A$3:$AA$3,CALCULOS!$A$2:$AA$2,0,0),0)</f>
        <v>91.56</v>
      </c>
      <c r="R44" s="6">
        <f>IFERROR(LN(RESULTADOSFINALES[[#This Row],[MARKET_CAP]]),"")</f>
        <v>12.372393356945302</v>
      </c>
    </row>
    <row r="45" spans="1:18" x14ac:dyDescent="0.2">
      <c r="A45" s="16" t="str">
        <f>PANEL_BASE!A45</f>
        <v>Shell</v>
      </c>
      <c r="B45" s="6">
        <f>PANEL_BASE!B45</f>
        <v>2013</v>
      </c>
      <c r="C45" s="6">
        <f>VLOOKUP($A45&amp;$B45,EjercicioCalculos[#All],_xlfn.XLOOKUP(C$1,CALCULOS!$A$3:$AA$3,CALCULOS!$A$2:$AA$2,0,0),0)</f>
        <v>208317.10317460317</v>
      </c>
      <c r="D45" s="6">
        <f>VLOOKUP($A45&amp;$B45,EjercicioCalculos[#All],_xlfn.XLOOKUP(D$1,CALCULOS!$A$3:$AA$3,CALCULOS!$A$2:$AA$2,0,0),0)</f>
        <v>4.5791469936673455E-2</v>
      </c>
      <c r="E45" s="6">
        <f>VLOOKUP($A45&amp;$B45,EjercicioCalculos[#All],_xlfn.XLOOKUP(E$1,CALCULOS!$A$3:$AA$3,CALCULOS!$A$2:$AA$2,0,0),0)</f>
        <v>9.0373617152825311E-2</v>
      </c>
      <c r="F45" s="6">
        <f>VLOOKUP($A45&amp;$B45,EjercicioCalculos[#All],_xlfn.XLOOKUP(F$1,CALCULOS!$A$3:$AA$3,CALCULOS!$A$2:$AA$2,0,0),0)</f>
        <v>0.12346197446034478</v>
      </c>
      <c r="G45" s="6">
        <f>VLOOKUP($A45&amp;$B45,EjercicioCalculos[#All],_xlfn.XLOOKUP(G$1,CALCULOS!$A$3:$AA$3,CALCULOS!$A$2:$AA$2,0,0),0)</f>
        <v>0.4674056711841108</v>
      </c>
      <c r="H45" s="6">
        <f>VLOOKUP($A45&amp;$B45,EjercicioCalculos[#All],_xlfn.XLOOKUP(H$1,CALCULOS!$A$3:$AA$3,CALCULOS!$A$2:$AA$2,0,0),0)</f>
        <v>2.7120767974221843E-2</v>
      </c>
      <c r="I45" s="6">
        <f>VLOOKUP($A45&amp;$B45,EjercicioCalculos[#All],_xlfn.XLOOKUP(I$1,CALCULOS!$A$3:$AA$3,CALCULOS!$A$2:$AA$2,0,0),0)</f>
        <v>0</v>
      </c>
      <c r="J45" s="6">
        <f>VLOOKUP($A45&amp;$B45,EjercicioCalculos[#All],_xlfn.XLOOKUP(J$1,CALCULOS!$A$3:$AA$3,CALCULOS!$A$2:$AA$2,0,0),0)</f>
        <v>0</v>
      </c>
      <c r="K45" s="6">
        <f>VLOOKUP($A45&amp;$B45,EjercicioCalculos[#All],_xlfn.XLOOKUP(K$1,CALCULOS!$A$3:$AA$3,CALCULOS!$A$2:$AA$2,0,0),0)</f>
        <v>0</v>
      </c>
      <c r="L45" s="6">
        <f>VLOOKUP($A45&amp;$B45,EjercicioCalculos[#All],_xlfn.XLOOKUP(L$1,CALCULOS!$A$3:$AA$3,CALCULOS!$A$2:$AA$2,0,0),0)</f>
        <v>0.19993596396316823</v>
      </c>
      <c r="M45" s="6">
        <f>VLOOKUP($A45&amp;$B45,EjercicioCalculos[#All],_xlfn.XLOOKUP(M$1,CALCULOS!$A$3:$AA$3,CALCULOS!$A$2:$AA$2,0,0),0)</f>
        <v>0</v>
      </c>
      <c r="N45" s="6">
        <f>VLOOKUP($A45&amp;$B45,EjercicioCalculos[#All],_xlfn.XLOOKUP(N$1,CALCULOS!$A$3:$AA$3,CALCULOS!$A$2:$AA$2,0,0),0)</f>
        <v>0</v>
      </c>
      <c r="O45" s="6">
        <f>VLOOKUP($A45&amp;$B45,EjercicioCalculos[#All],_xlfn.XLOOKUP(O$1,CALCULOS!$A$3:$AA$3,CALCULOS!$A$2:$AA$2,0,0),0)</f>
        <v>0</v>
      </c>
      <c r="P45" s="6">
        <f>VLOOKUP($A45&amp;$B45,EjercicioCalculos[#All],_xlfn.XLOOKUP(P$1,CALCULOS!$A$3:$AA$3,CALCULOS!$A$2:$AA$2,0,0),0)</f>
        <v>12.786924206986425</v>
      </c>
      <c r="Q45" s="6">
        <f>VLOOKUP($A45&amp;$B45,EjercicioCalculos[#All],_xlfn.XLOOKUP(Q$1,CALCULOS!$A$3:$AA$3,CALCULOS!$A$2:$AA$2,0,0),0)</f>
        <v>97.573333333333338</v>
      </c>
      <c r="R45" s="6">
        <f>IFERROR(LN(RESULTADOSFINALES[[#This Row],[MARKET_CAP]]),"")</f>
        <v>12.246816732253791</v>
      </c>
    </row>
    <row r="46" spans="1:18" x14ac:dyDescent="0.2">
      <c r="A46" s="16" t="str">
        <f>PANEL_BASE!A46</f>
        <v>Shell</v>
      </c>
      <c r="B46" s="6">
        <f>PANEL_BASE!B46</f>
        <v>2012</v>
      </c>
      <c r="C46" s="6">
        <f>VLOOKUP($A46&amp;$B46,EjercicioCalculos[#All],_xlfn.XLOOKUP(C$1,CALCULOS!$A$3:$AA$3,CALCULOS!$A$2:$AA$2,0,0),0)</f>
        <v>216008.8</v>
      </c>
      <c r="D46" s="6">
        <f>VLOOKUP($A46&amp;$B46,EjercicioCalculos[#All],_xlfn.XLOOKUP(D$1,CALCULOS!$A$3:$AA$3,CALCULOS!$A$2:$AA$2,0,0),0)</f>
        <v>7.62559450061948E-2</v>
      </c>
      <c r="E46" s="6">
        <f>VLOOKUP($A46&amp;$B46,EjercicioCalculos[#All],_xlfn.XLOOKUP(E$1,CALCULOS!$A$3:$AA$3,CALCULOS!$A$2:$AA$2,0,0),0)</f>
        <v>0.1516159426048064</v>
      </c>
      <c r="F46" s="6">
        <f>VLOOKUP($A46&amp;$B46,EjercicioCalculos[#All],_xlfn.XLOOKUP(F$1,CALCULOS!$A$3:$AA$3,CALCULOS!$A$2:$AA$2,0,0),0)</f>
        <v>0.13884990658085947</v>
      </c>
      <c r="G46" s="6">
        <f>VLOOKUP($A46&amp;$B46,EjercicioCalculos[#All],_xlfn.XLOOKUP(G$1,CALCULOS!$A$3:$AA$3,CALCULOS!$A$2:$AA$2,0,0),0)</f>
        <v>0.17001076490640513</v>
      </c>
      <c r="H46" s="6">
        <f>VLOOKUP($A46&amp;$B46,EjercicioCalculos[#All],_xlfn.XLOOKUP(H$1,CALCULOS!$A$3:$AA$3,CALCULOS!$A$2:$AA$2,0,0),0)</f>
        <v>5.2955517365413055E-2</v>
      </c>
      <c r="I46" s="6">
        <f>VLOOKUP($A46&amp;$B46,EjercicioCalculos[#All],_xlfn.XLOOKUP(I$1,CALCULOS!$A$3:$AA$3,CALCULOS!$A$2:$AA$2,0,0),0)</f>
        <v>0</v>
      </c>
      <c r="J46" s="6">
        <f>VLOOKUP($A46&amp;$B46,EjercicioCalculos[#All],_xlfn.XLOOKUP(J$1,CALCULOS!$A$3:$AA$3,CALCULOS!$A$2:$AA$2,0,0),0)</f>
        <v>0</v>
      </c>
      <c r="K46" s="6">
        <f>VLOOKUP($A46&amp;$B46,EjercicioCalculos[#All],_xlfn.XLOOKUP(K$1,CALCULOS!$A$3:$AA$3,CALCULOS!$A$2:$AA$2,0,0),0)</f>
        <v>0</v>
      </c>
      <c r="L46" s="6">
        <f>VLOOKUP($A46&amp;$B46,EjercicioCalculos[#All],_xlfn.XLOOKUP(L$1,CALCULOS!$A$3:$AA$3,CALCULOS!$A$2:$AA$2,0,0),0)</f>
        <v>0.16983006209487916</v>
      </c>
      <c r="M46" s="6">
        <f>VLOOKUP($A46&amp;$B46,EjercicioCalculos[#All],_xlfn.XLOOKUP(M$1,CALCULOS!$A$3:$AA$3,CALCULOS!$A$2:$AA$2,0,0),0)</f>
        <v>0</v>
      </c>
      <c r="N46" s="6">
        <f>VLOOKUP($A46&amp;$B46,EjercicioCalculos[#All],_xlfn.XLOOKUP(N$1,CALCULOS!$A$3:$AA$3,CALCULOS!$A$2:$AA$2,0,0),0)</f>
        <v>0</v>
      </c>
      <c r="O46" s="6">
        <f>VLOOKUP($A46&amp;$B46,EjercicioCalculos[#All],_xlfn.XLOOKUP(O$1,CALCULOS!$A$3:$AA$3,CALCULOS!$A$2:$AA$2,0,0),0)</f>
        <v>0</v>
      </c>
      <c r="P46" s="6">
        <f>VLOOKUP($A46&amp;$B46,EjercicioCalculos[#All],_xlfn.XLOOKUP(P$1,CALCULOS!$A$3:$AA$3,CALCULOS!$A$2:$AA$2,0,0),0)</f>
        <v>12.76652808086304</v>
      </c>
      <c r="Q46" s="6">
        <f>VLOOKUP($A46&amp;$B46,EjercicioCalculos[#All],_xlfn.XLOOKUP(Q$1,CALCULOS!$A$3:$AA$3,CALCULOS!$A$2:$AA$2,0,0),0)</f>
        <v>94.029166666666654</v>
      </c>
      <c r="R46" s="6">
        <f>IFERROR(LN(RESULTADOSFINALES[[#This Row],[MARKET_CAP]]),"")</f>
        <v>12.283074426577162</v>
      </c>
    </row>
    <row r="47" spans="1:18" x14ac:dyDescent="0.2">
      <c r="A47" s="16" t="str">
        <f>PANEL_BASE!A47</f>
        <v>Shell</v>
      </c>
      <c r="B47" s="6">
        <f>PANEL_BASE!B47</f>
        <v>2011</v>
      </c>
      <c r="C47" s="6">
        <f>VLOOKUP($A47&amp;$B47,EjercicioCalculos[#All],_xlfn.XLOOKUP(C$1,CALCULOS!$A$3:$AA$3,CALCULOS!$A$2:$AA$2,0,0),0)</f>
        <v>216118.61111111112</v>
      </c>
      <c r="D47" s="6">
        <f>VLOOKUP($A47&amp;$B47,EjercicioCalculos[#All],_xlfn.XLOOKUP(D$1,CALCULOS!$A$3:$AA$3,CALCULOS!$A$2:$AA$2,0,0),0)</f>
        <v>9.1343333116032641E-2</v>
      </c>
      <c r="E47" s="6">
        <f>VLOOKUP($A47&amp;$B47,EjercicioCalculos[#All],_xlfn.XLOOKUP(E$1,CALCULOS!$A$3:$AA$3,CALCULOS!$A$2:$AA$2,0,0),0)</f>
        <v>0.19270344948301515</v>
      </c>
      <c r="F47" s="6">
        <f>VLOOKUP($A47&amp;$B47,EjercicioCalculos[#All],_xlfn.XLOOKUP(F$1,CALCULOS!$A$3:$AA$3,CALCULOS!$A$2:$AA$2,0,0),0)</f>
        <v>0.14477934483548646</v>
      </c>
      <c r="G47" s="6">
        <f>VLOOKUP($A47&amp;$B47,EjercicioCalculos[#All],_xlfn.XLOOKUP(G$1,CALCULOS!$A$3:$AA$3,CALCULOS!$A$2:$AA$2,0,0),0)</f>
        <v>0.2733091925182482</v>
      </c>
      <c r="H47" s="6">
        <f>VLOOKUP($A47&amp;$B47,EjercicioCalculos[#All],_xlfn.XLOOKUP(H$1,CALCULOS!$A$3:$AA$3,CALCULOS!$A$2:$AA$2,0,0),0)</f>
        <v>3.3460355464420964E-2</v>
      </c>
      <c r="I47" s="6">
        <f>VLOOKUP($A47&amp;$B47,EjercicioCalculos[#All],_xlfn.XLOOKUP(I$1,CALCULOS!$A$3:$AA$3,CALCULOS!$A$2:$AA$2,0,0),0)</f>
        <v>0</v>
      </c>
      <c r="J47" s="6">
        <f>VLOOKUP($A47&amp;$B47,EjercicioCalculos[#All],_xlfn.XLOOKUP(J$1,CALCULOS!$A$3:$AA$3,CALCULOS!$A$2:$AA$2,0,0),0)</f>
        <v>0</v>
      </c>
      <c r="K47" s="6">
        <f>VLOOKUP($A47&amp;$B47,EjercicioCalculos[#All],_xlfn.XLOOKUP(K$1,CALCULOS!$A$3:$AA$3,CALCULOS!$A$2:$AA$2,0,0),0)</f>
        <v>0</v>
      </c>
      <c r="L47" s="6">
        <f>VLOOKUP($A47&amp;$B47,EjercicioCalculos[#All],_xlfn.XLOOKUP(L$1,CALCULOS!$A$3:$AA$3,CALCULOS!$A$2:$AA$2,0,0),0)</f>
        <v>0.19043421727117013</v>
      </c>
      <c r="M47" s="6">
        <f>VLOOKUP($A47&amp;$B47,EjercicioCalculos[#All],_xlfn.XLOOKUP(M$1,CALCULOS!$A$3:$AA$3,CALCULOS!$A$2:$AA$2,0,0),0)</f>
        <v>0</v>
      </c>
      <c r="N47" s="6">
        <f>VLOOKUP($A47&amp;$B47,EjercicioCalculos[#All],_xlfn.XLOOKUP(N$1,CALCULOS!$A$3:$AA$3,CALCULOS!$A$2:$AA$2,0,0),0)</f>
        <v>0</v>
      </c>
      <c r="O47" s="6">
        <f>VLOOKUP($A47&amp;$B47,EjercicioCalculos[#All],_xlfn.XLOOKUP(O$1,CALCULOS!$A$3:$AA$3,CALCULOS!$A$2:$AA$2,0,0),0)</f>
        <v>0</v>
      </c>
      <c r="P47" s="6">
        <f>VLOOKUP($A47&amp;$B47,EjercicioCalculos[#All],_xlfn.XLOOKUP(P$1,CALCULOS!$A$3:$AA$3,CALCULOS!$A$2:$AA$2,0,0),0)</f>
        <v>12.72924374929018</v>
      </c>
      <c r="Q47" s="6">
        <f>VLOOKUP($A47&amp;$B47,EjercicioCalculos[#All],_xlfn.XLOOKUP(Q$1,CALCULOS!$A$3:$AA$3,CALCULOS!$A$2:$AA$2,0,0),0)</f>
        <v>96.789166666666645</v>
      </c>
      <c r="R47" s="6">
        <f>IFERROR(LN(RESULTADOSFINALES[[#This Row],[MARKET_CAP]]),"")</f>
        <v>12.283582661466461</v>
      </c>
    </row>
    <row r="48" spans="1:18" x14ac:dyDescent="0.2">
      <c r="A48" s="16" t="str">
        <f>PANEL_BASE!A48</f>
        <v>Shell</v>
      </c>
      <c r="B48" s="6">
        <f>PANEL_BASE!B48</f>
        <v>2010</v>
      </c>
      <c r="C48" s="6">
        <f>VLOOKUP($A48&amp;$B48,EjercicioCalculos[#All],_xlfn.XLOOKUP(C$1,CALCULOS!$A$3:$AA$3,CALCULOS!$A$2:$AA$2,0,0),0)</f>
        <v>179821.30952380953</v>
      </c>
      <c r="D48" s="6">
        <f>VLOOKUP($A48&amp;$B48,EjercicioCalculos[#All],_xlfn.XLOOKUP(D$1,CALCULOS!$A$3:$AA$3,CALCULOS!$A$2:$AA$2,0,0),0)</f>
        <v>6.2397693452380949E-2</v>
      </c>
      <c r="E48" s="6">
        <f>VLOOKUP($A48&amp;$B48,EjercicioCalculos[#All],_xlfn.XLOOKUP(E$1,CALCULOS!$A$3:$AA$3,CALCULOS!$A$2:$AA$2,0,0),0)</f>
        <v>0.13437708639337695</v>
      </c>
      <c r="F48" s="6">
        <f>VLOOKUP($A48&amp;$B48,EjercicioCalculos[#All],_xlfn.XLOOKUP(F$1,CALCULOS!$A$3:$AA$3,CALCULOS!$A$2:$AA$2,0,0),0)</f>
        <v>0.13733895364826842</v>
      </c>
      <c r="G48" s="6">
        <f>VLOOKUP($A48&amp;$B48,EjercicioCalculos[#All],_xlfn.XLOOKUP(G$1,CALCULOS!$A$3:$AA$3,CALCULOS!$A$2:$AA$2,0,0),0)</f>
        <v>0.40313853855781268</v>
      </c>
      <c r="H48" s="6">
        <f>VLOOKUP($A48&amp;$B48,EjercicioCalculos[#All],_xlfn.XLOOKUP(H$1,CALCULOS!$A$3:$AA$3,CALCULOS!$A$2:$AA$2,0,0),0)</f>
        <v>4.1679067460317458E-2</v>
      </c>
      <c r="I48" s="6">
        <f>VLOOKUP($A48&amp;$B48,EjercicioCalculos[#All],_xlfn.XLOOKUP(I$1,CALCULOS!$A$3:$AA$3,CALCULOS!$A$2:$AA$2,0,0),0)</f>
        <v>0</v>
      </c>
      <c r="J48" s="6">
        <f>VLOOKUP($A48&amp;$B48,EjercicioCalculos[#All],_xlfn.XLOOKUP(J$1,CALCULOS!$A$3:$AA$3,CALCULOS!$A$2:$AA$2,0,0),0)</f>
        <v>0</v>
      </c>
      <c r="K48" s="6">
        <f>VLOOKUP($A48&amp;$B48,EjercicioCalculos[#All],_xlfn.XLOOKUP(K$1,CALCULOS!$A$3:$AA$3,CALCULOS!$A$2:$AA$2,0,0),0)</f>
        <v>0</v>
      </c>
      <c r="L48" s="6">
        <f>VLOOKUP($A48&amp;$B48,EjercicioCalculos[#All],_xlfn.XLOOKUP(L$1,CALCULOS!$A$3:$AA$3,CALCULOS!$A$2:$AA$2,0,0),0)</f>
        <v>0.22954333021765255</v>
      </c>
      <c r="M48" s="6">
        <f>VLOOKUP($A48&amp;$B48,EjercicioCalculos[#All],_xlfn.XLOOKUP(M$1,CALCULOS!$A$3:$AA$3,CALCULOS!$A$2:$AA$2,0,0),0)</f>
        <v>0</v>
      </c>
      <c r="N48" s="6">
        <f>VLOOKUP($A48&amp;$B48,EjercicioCalculos[#All],_xlfn.XLOOKUP(N$1,CALCULOS!$A$3:$AA$3,CALCULOS!$A$2:$AA$2,0,0),0)</f>
        <v>0</v>
      </c>
      <c r="O48" s="6">
        <f>VLOOKUP($A48&amp;$B48,EjercicioCalculos[#All],_xlfn.XLOOKUP(O$1,CALCULOS!$A$3:$AA$3,CALCULOS!$A$2:$AA$2,0,0),0)</f>
        <v>0</v>
      </c>
      <c r="P48" s="6">
        <f>VLOOKUP($A48&amp;$B48,EjercicioCalculos[#All],_xlfn.XLOOKUP(P$1,CALCULOS!$A$3:$AA$3,CALCULOS!$A$2:$AA$2,0,0),0)</f>
        <v>12.684044444425085</v>
      </c>
      <c r="Q48" s="6">
        <f>VLOOKUP($A48&amp;$B48,EjercicioCalculos[#All],_xlfn.XLOOKUP(Q$1,CALCULOS!$A$3:$AA$3,CALCULOS!$A$2:$AA$2,0,0),0)</f>
        <v>79.946666666666673</v>
      </c>
      <c r="R48" s="6">
        <f>IFERROR(LN(RESULTADOSFINALES[[#This Row],[MARKET_CAP]]),"")</f>
        <v>12.099718911926937</v>
      </c>
    </row>
    <row r="49" spans="1:18" x14ac:dyDescent="0.2">
      <c r="A49" s="16" t="str">
        <f>PANEL_BASE!A49</f>
        <v>Shell</v>
      </c>
      <c r="B49" s="6">
        <f>PANEL_BASE!B49</f>
        <v>2009</v>
      </c>
      <c r="C49" s="6">
        <f>VLOOKUP($A49&amp;$B49,EjercicioCalculos[#All],_xlfn.XLOOKUP(C$1,CALCULOS!$A$3:$AA$3,CALCULOS!$A$2:$AA$2,0,0),0)</f>
        <v>161934.52380952382</v>
      </c>
      <c r="D49" s="6">
        <f>VLOOKUP($A49&amp;$B49,EjercicioCalculos[#All],_xlfn.XLOOKUP(D$1,CALCULOS!$A$3:$AA$3,CALCULOS!$A$2:$AA$2,0,0),0)</f>
        <v>4.284330603290426E-2</v>
      </c>
      <c r="E49" s="6">
        <f>VLOOKUP($A49&amp;$B49,EjercicioCalculos[#All],_xlfn.XLOOKUP(E$1,CALCULOS!$A$3:$AA$3,CALCULOS!$A$2:$AA$2,0,0),0)</f>
        <v>9.0621493466536363E-2</v>
      </c>
      <c r="F49" s="6">
        <f>VLOOKUP($A49&amp;$B49,EjercicioCalculos[#All],_xlfn.XLOOKUP(F$1,CALCULOS!$A$3:$AA$3,CALCULOS!$A$2:$AA$2,0,0),0)</f>
        <v>0.12632878451507915</v>
      </c>
      <c r="G49" s="6">
        <f>VLOOKUP($A49&amp;$B49,EjercicioCalculos[#All],_xlfn.XLOOKUP(G$1,CALCULOS!$A$3:$AA$3,CALCULOS!$A$2:$AA$2,0,0),0)</f>
        <v>0.58697945585785671</v>
      </c>
      <c r="H49" s="6">
        <f>VLOOKUP($A49&amp;$B49,EjercicioCalculos[#All],_xlfn.XLOOKUP(H$1,CALCULOS!$A$3:$AA$3,CALCULOS!$A$2:$AA$2,0,0),0)</f>
        <v>3.3263627682840434E-2</v>
      </c>
      <c r="I49" s="6">
        <f>VLOOKUP($A49&amp;$B49,EjercicioCalculos[#All],_xlfn.XLOOKUP(I$1,CALCULOS!$A$3:$AA$3,CALCULOS!$A$2:$AA$2,0,0),0)</f>
        <v>0</v>
      </c>
      <c r="J49" s="6">
        <f>VLOOKUP($A49&amp;$B49,EjercicioCalculos[#All],_xlfn.XLOOKUP(J$1,CALCULOS!$A$3:$AA$3,CALCULOS!$A$2:$AA$2,0,0),0)</f>
        <v>0</v>
      </c>
      <c r="K49" s="6">
        <f>VLOOKUP($A49&amp;$B49,EjercicioCalculos[#All],_xlfn.XLOOKUP(K$1,CALCULOS!$A$3:$AA$3,CALCULOS!$A$2:$AA$2,0,0),0)</f>
        <v>0</v>
      </c>
      <c r="L49" s="6">
        <f>VLOOKUP($A49&amp;$B49,EjercicioCalculos[#All],_xlfn.XLOOKUP(L$1,CALCULOS!$A$3:$AA$3,CALCULOS!$A$2:$AA$2,0,0),0)</f>
        <v>0.22341911897781155</v>
      </c>
      <c r="M49" s="6">
        <f>VLOOKUP($A49&amp;$B49,EjercicioCalculos[#All],_xlfn.XLOOKUP(M$1,CALCULOS!$A$3:$AA$3,CALCULOS!$A$2:$AA$2,0,0),0)</f>
        <v>0</v>
      </c>
      <c r="N49" s="6">
        <f>VLOOKUP($A49&amp;$B49,EjercicioCalculos[#All],_xlfn.XLOOKUP(N$1,CALCULOS!$A$3:$AA$3,CALCULOS!$A$2:$AA$2,0,0),0)</f>
        <v>0</v>
      </c>
      <c r="O49" s="6">
        <f>VLOOKUP($A49&amp;$B49,EjercicioCalculos[#All],_xlfn.XLOOKUP(O$1,CALCULOS!$A$3:$AA$3,CALCULOS!$A$2:$AA$2,0,0),0)</f>
        <v>0</v>
      </c>
      <c r="P49" s="6">
        <f>VLOOKUP($A49&amp;$B49,EjercicioCalculos[#All],_xlfn.XLOOKUP(P$1,CALCULOS!$A$3:$AA$3,CALCULOS!$A$2:$AA$2,0,0),0)</f>
        <v>12.585128752228393</v>
      </c>
      <c r="Q49" s="6">
        <f>VLOOKUP($A49&amp;$B49,EjercicioCalculos[#All],_xlfn.XLOOKUP(Q$1,CALCULOS!$A$3:$AA$3,CALCULOS!$A$2:$AA$2,0,0),0)</f>
        <v>63.775833333333338</v>
      </c>
      <c r="R49" s="6">
        <f>IFERROR(LN(RESULTADOSFINALES[[#This Row],[MARKET_CAP]]),"")</f>
        <v>11.994947358498903</v>
      </c>
    </row>
    <row r="50" spans="1:18" x14ac:dyDescent="0.2">
      <c r="A50" s="16" t="str">
        <f>PANEL_BASE!A50</f>
        <v>Shell</v>
      </c>
      <c r="B50" s="6">
        <f>PANEL_BASE!B50</f>
        <v>2008</v>
      </c>
      <c r="C50" s="6">
        <f>VLOOKUP($A50&amp;$B50,EjercicioCalculos[#All],_xlfn.XLOOKUP(C$1,CALCULOS!$A$3:$AA$3,CALCULOS!$A$2:$AA$2,0,0),0)</f>
        <v>209647.82608695651</v>
      </c>
      <c r="D50" s="6">
        <f>VLOOKUP($A50&amp;$B50,EjercicioCalculos[#All],_xlfn.XLOOKUP(D$1,CALCULOS!$A$3:$AA$3,CALCULOS!$A$2:$AA$2,0,0),0)</f>
        <v>9.3048537363536243E-2</v>
      </c>
      <c r="E50" s="6">
        <f>VLOOKUP($A50&amp;$B50,EjercicioCalculos[#All],_xlfn.XLOOKUP(E$1,CALCULOS!$A$3:$AA$3,CALCULOS!$A$2:$AA$2,0,0),0)</f>
        <v>0.20390948737448203</v>
      </c>
      <c r="F50" s="6">
        <f>VLOOKUP($A50&amp;$B50,EjercicioCalculos[#All],_xlfn.XLOOKUP(F$1,CALCULOS!$A$3:$AA$3,CALCULOS!$A$2:$AA$2,0,0),0)</f>
        <v>0.11579955537229389</v>
      </c>
      <c r="G50" s="6">
        <f>VLOOKUP($A50&amp;$B50,EjercicioCalculos[#All],_xlfn.XLOOKUP(G$1,CALCULOS!$A$3:$AA$3,CALCULOS!$A$2:$AA$2,0,0),0)</f>
        <v>-2.6677719582501223E-2</v>
      </c>
      <c r="H50" s="6">
        <f>VLOOKUP($A50&amp;$B50,EjercicioCalculos[#All],_xlfn.XLOOKUP(H$1,CALCULOS!$A$3:$AA$3,CALCULOS!$A$2:$AA$2,0,0),0)</f>
        <v>5.3781679243345454E-2</v>
      </c>
      <c r="I50" s="6">
        <f>VLOOKUP($A50&amp;$B50,EjercicioCalculos[#All],_xlfn.XLOOKUP(I$1,CALCULOS!$A$3:$AA$3,CALCULOS!$A$2:$AA$2,0,0),0)</f>
        <v>1</v>
      </c>
      <c r="J50" s="6">
        <f>VLOOKUP($A50&amp;$B50,EjercicioCalculos[#All],_xlfn.XLOOKUP(J$1,CALCULOS!$A$3:$AA$3,CALCULOS!$A$2:$AA$2,0,0),0)</f>
        <v>0</v>
      </c>
      <c r="K50" s="6">
        <f>VLOOKUP($A50&amp;$B50,EjercicioCalculos[#All],_xlfn.XLOOKUP(K$1,CALCULOS!$A$3:$AA$3,CALCULOS!$A$2:$AA$2,0,0),0)</f>
        <v>0</v>
      </c>
      <c r="L50" s="6">
        <f>VLOOKUP($A50&amp;$B50,EjercicioCalculos[#All],_xlfn.XLOOKUP(L$1,CALCULOS!$A$3:$AA$3,CALCULOS!$A$2:$AA$2,0,0),0)</f>
        <v>0.10687070290068754</v>
      </c>
      <c r="M50" s="6">
        <f>VLOOKUP($A50&amp;$B50,EjercicioCalculos[#All],_xlfn.XLOOKUP(M$1,CALCULOS!$A$3:$AA$3,CALCULOS!$A$2:$AA$2,0,0),0)</f>
        <v>0.10687070290068754</v>
      </c>
      <c r="N50" s="6">
        <f>VLOOKUP($A50&amp;$B50,EjercicioCalculos[#All],_xlfn.XLOOKUP(N$1,CALCULOS!$A$3:$AA$3,CALCULOS!$A$2:$AA$2,0,0),0)</f>
        <v>0</v>
      </c>
      <c r="O50" s="6">
        <f>VLOOKUP($A50&amp;$B50,EjercicioCalculos[#All],_xlfn.XLOOKUP(O$1,CALCULOS!$A$3:$AA$3,CALCULOS!$A$2:$AA$2,0,0),0)</f>
        <v>0</v>
      </c>
      <c r="P50" s="6">
        <f>VLOOKUP($A50&amp;$B50,EjercicioCalculos[#All],_xlfn.XLOOKUP(P$1,CALCULOS!$A$3:$AA$3,CALCULOS!$A$2:$AA$2,0,0),0)</f>
        <v>12.551083325671442</v>
      </c>
      <c r="Q50" s="6">
        <f>VLOOKUP($A50&amp;$B50,EjercicioCalculos[#All],_xlfn.XLOOKUP(Q$1,CALCULOS!$A$3:$AA$3,CALCULOS!$A$2:$AA$2,0,0),0)</f>
        <v>98.694166666666661</v>
      </c>
      <c r="R50" s="6">
        <f>IFERROR(LN(RESULTADOSFINALES[[#This Row],[MARKET_CAP]]),"")</f>
        <v>12.253184383296192</v>
      </c>
    </row>
    <row r="51" spans="1:18" x14ac:dyDescent="0.2">
      <c r="A51" s="16" t="str">
        <f>PANEL_BASE!A51</f>
        <v>Shell</v>
      </c>
      <c r="B51" s="6">
        <f>PANEL_BASE!B51</f>
        <v>2007</v>
      </c>
      <c r="C51" s="6">
        <f>VLOOKUP($A51&amp;$B51,EjercicioCalculos[#All],_xlfn.XLOOKUP(C$1,CALCULOS!$A$3:$AA$3,CALCULOS!$A$2:$AA$2,0,0),0)</f>
        <v>237072.43027888445</v>
      </c>
      <c r="D51" s="6">
        <f>VLOOKUP($A51&amp;$B51,EjercicioCalculos[#All],_xlfn.XLOOKUP(D$1,CALCULOS!$A$3:$AA$3,CALCULOS!$A$2:$AA$2,0,0),0)</f>
        <v>0.11626897242735741</v>
      </c>
      <c r="E51" s="6">
        <f>VLOOKUP($A51&amp;$B51,EjercicioCalculos[#All],_xlfn.XLOOKUP(E$1,CALCULOS!$A$3:$AA$3,CALCULOS!$A$2:$AA$2,0,0),0)</f>
        <v>0.2487218976247936</v>
      </c>
      <c r="F51" s="6">
        <f>VLOOKUP($A51&amp;$B51,EjercicioCalculos[#All],_xlfn.XLOOKUP(F$1,CALCULOS!$A$3:$AA$3,CALCULOS!$A$2:$AA$2,0,0),0)</f>
        <v>0.14298081409402386</v>
      </c>
      <c r="G51" s="6">
        <f>VLOOKUP($A51&amp;$B51,EjercicioCalculos[#All],_xlfn.XLOOKUP(G$1,CALCULOS!$A$3:$AA$3,CALCULOS!$A$2:$AA$2,0,0),0)</f>
        <v>5.3214075093375272E-2</v>
      </c>
      <c r="H51" s="6">
        <f>VLOOKUP($A51&amp;$B51,EjercicioCalculos[#All],_xlfn.XLOOKUP(H$1,CALCULOS!$A$3:$AA$3,CALCULOS!$A$2:$AA$2,0,0),0)</f>
        <v>3.5833302408431363E-2</v>
      </c>
      <c r="I51" s="6">
        <f>VLOOKUP($A51&amp;$B51,EjercicioCalculos[#All],_xlfn.XLOOKUP(I$1,CALCULOS!$A$3:$AA$3,CALCULOS!$A$2:$AA$2,0,0),0)</f>
        <v>0</v>
      </c>
      <c r="J51" s="6">
        <f>VLOOKUP($A51&amp;$B51,EjercicioCalculos[#All],_xlfn.XLOOKUP(J$1,CALCULOS!$A$3:$AA$3,CALCULOS!$A$2:$AA$2,0,0),0)</f>
        <v>0</v>
      </c>
      <c r="K51" s="6">
        <f>VLOOKUP($A51&amp;$B51,EjercicioCalculos[#All],_xlfn.XLOOKUP(K$1,CALCULOS!$A$3:$AA$3,CALCULOS!$A$2:$AA$2,0,0),0)</f>
        <v>0</v>
      </c>
      <c r="L51" s="6">
        <f>VLOOKUP($A51&amp;$B51,EjercicioCalculos[#All],_xlfn.XLOOKUP(L$1,CALCULOS!$A$3:$AA$3,CALCULOS!$A$2:$AA$2,0,0),0)</f>
        <v>9.8143973072526355E-2</v>
      </c>
      <c r="M51" s="6">
        <f>VLOOKUP($A51&amp;$B51,EjercicioCalculos[#All],_xlfn.XLOOKUP(M$1,CALCULOS!$A$3:$AA$3,CALCULOS!$A$2:$AA$2,0,0),0)</f>
        <v>0</v>
      </c>
      <c r="N51" s="6">
        <f>VLOOKUP($A51&amp;$B51,EjercicioCalculos[#All],_xlfn.XLOOKUP(N$1,CALCULOS!$A$3:$AA$3,CALCULOS!$A$2:$AA$2,0,0),0)</f>
        <v>0</v>
      </c>
      <c r="O51" s="6">
        <f>VLOOKUP($A51&amp;$B51,EjercicioCalculos[#All],_xlfn.XLOOKUP(O$1,CALCULOS!$A$3:$AA$3,CALCULOS!$A$2:$AA$2,0,0),0)</f>
        <v>0</v>
      </c>
      <c r="P51" s="6">
        <f>VLOOKUP($A51&amp;$B51,EjercicioCalculos[#All],_xlfn.XLOOKUP(P$1,CALCULOS!$A$3:$AA$3,CALCULOS!$A$2:$AA$2,0,0),0)</f>
        <v>12.50421234588079</v>
      </c>
      <c r="Q51" s="6">
        <f>VLOOKUP($A51&amp;$B51,EjercicioCalculos[#All],_xlfn.XLOOKUP(Q$1,CALCULOS!$A$3:$AA$3,CALCULOS!$A$2:$AA$2,0,0),0)</f>
        <v>74.890833333333333</v>
      </c>
      <c r="R51" s="6">
        <f>IFERROR(LN(RESULTADOSFINALES[[#This Row],[MARKET_CAP]]),"")</f>
        <v>12.376120986418204</v>
      </c>
    </row>
    <row r="52" spans="1:18" x14ac:dyDescent="0.2">
      <c r="A52" s="16" t="str">
        <f>PANEL_BASE!A52</f>
        <v>Shell</v>
      </c>
      <c r="B52" s="6">
        <f>PANEL_BASE!B52</f>
        <v>2006</v>
      </c>
      <c r="C52" s="6">
        <f>VLOOKUP($A52&amp;$B52,EjercicioCalculos[#All],_xlfn.XLOOKUP(C$1,CALCULOS!$A$3:$AA$3,CALCULOS!$A$2:$AA$2,0,0),0)</f>
        <v>217741.31474103587</v>
      </c>
      <c r="D52" s="6">
        <f>VLOOKUP($A52&amp;$B52,EjercicioCalculos[#All],_xlfn.XLOOKUP(D$1,CALCULOS!$A$3:$AA$3,CALCULOS!$A$2:$AA$2,0,0),0)</f>
        <v>0.10813682653564324</v>
      </c>
      <c r="E52" s="6">
        <f>VLOOKUP($A52&amp;$B52,EjercicioCalculos[#All],_xlfn.XLOOKUP(E$1,CALCULOS!$A$3:$AA$3,CALCULOS!$A$2:$AA$2,0,0),0)</f>
        <v>0.22134064117621471</v>
      </c>
      <c r="F52" s="6">
        <f>VLOOKUP($A52&amp;$B52,EjercicioCalculos[#All],_xlfn.XLOOKUP(F$1,CALCULOS!$A$3:$AA$3,CALCULOS!$A$2:$AA$2,0,0),0)</f>
        <v>0.1577349495836535</v>
      </c>
      <c r="G52" s="6">
        <f>VLOOKUP($A52&amp;$B52,EjercicioCalculos[#All],_xlfn.XLOOKUP(G$1,CALCULOS!$A$3:$AA$3,CALCULOS!$A$2:$AA$2,0,0),0)</f>
        <v>1.4137156264291253E-2</v>
      </c>
      <c r="H52" s="6">
        <f>VLOOKUP($A52&amp;$B52,EjercicioCalculos[#All],_xlfn.XLOOKUP(H$1,CALCULOS!$A$3:$AA$3,CALCULOS!$A$2:$AA$2,0,0),0)</f>
        <v>3.8261446131352114E-2</v>
      </c>
      <c r="I52" s="6">
        <f>VLOOKUP($A52&amp;$B52,EjercicioCalculos[#All],_xlfn.XLOOKUP(I$1,CALCULOS!$A$3:$AA$3,CALCULOS!$A$2:$AA$2,0,0),0)</f>
        <v>0</v>
      </c>
      <c r="J52" s="6">
        <f>VLOOKUP($A52&amp;$B52,EjercicioCalculos[#All],_xlfn.XLOOKUP(J$1,CALCULOS!$A$3:$AA$3,CALCULOS!$A$2:$AA$2,0,0),0)</f>
        <v>0</v>
      </c>
      <c r="K52" s="6">
        <f>VLOOKUP($A52&amp;$B52,EjercicioCalculos[#All],_xlfn.XLOOKUP(K$1,CALCULOS!$A$3:$AA$3,CALCULOS!$A$2:$AA$2,0,0),0)</f>
        <v>0</v>
      </c>
      <c r="L52" s="6">
        <f>VLOOKUP($A52&amp;$B52,EjercicioCalculos[#All],_xlfn.XLOOKUP(L$1,CALCULOS!$A$3:$AA$3,CALCULOS!$A$2:$AA$2,0,0),0)</f>
        <v>8.4501283222410711E-2</v>
      </c>
      <c r="M52" s="6">
        <f>VLOOKUP($A52&amp;$B52,EjercicioCalculos[#All],_xlfn.XLOOKUP(M$1,CALCULOS!$A$3:$AA$3,CALCULOS!$A$2:$AA$2,0,0),0)</f>
        <v>0</v>
      </c>
      <c r="N52" s="6">
        <f>VLOOKUP($A52&amp;$B52,EjercicioCalculos[#All],_xlfn.XLOOKUP(N$1,CALCULOS!$A$3:$AA$3,CALCULOS!$A$2:$AA$2,0,0),0)</f>
        <v>0</v>
      </c>
      <c r="O52" s="6">
        <f>VLOOKUP($A52&amp;$B52,EjercicioCalculos[#All],_xlfn.XLOOKUP(O$1,CALCULOS!$A$3:$AA$3,CALCULOS!$A$2:$AA$2,0,0),0)</f>
        <v>0</v>
      </c>
      <c r="P52" s="6">
        <f>VLOOKUP($A52&amp;$B52,EjercicioCalculos[#All],_xlfn.XLOOKUP(P$1,CALCULOS!$A$3:$AA$3,CALCULOS!$A$2:$AA$2,0,0),0)</f>
        <v>12.368514572063296</v>
      </c>
      <c r="Q52" s="6">
        <f>VLOOKUP($A52&amp;$B52,EjercicioCalculos[#All],_xlfn.XLOOKUP(Q$1,CALCULOS!$A$3:$AA$3,CALCULOS!$A$2:$AA$2,0,0),0)</f>
        <v>66.918333333333337</v>
      </c>
      <c r="R52" s="6">
        <f>IFERROR(LN(RESULTADOSFINALES[[#This Row],[MARKET_CAP]]),"")</f>
        <v>12.291063007540556</v>
      </c>
    </row>
    <row r="53" spans="1:18" x14ac:dyDescent="0.2">
      <c r="A53" s="16" t="str">
        <f>PANEL_BASE!A53</f>
        <v>BP</v>
      </c>
      <c r="B53" s="6">
        <f>PANEL_BASE!B53</f>
        <v>2022</v>
      </c>
      <c r="C53" s="6">
        <f>VLOOKUP($A53&amp;$B53,EjercicioCalculos[#All],_xlfn.XLOOKUP(C$1,CALCULOS!$A$3:$AA$3,CALCULOS!$A$2:$AA$2,0,0),0)</f>
        <v>99262.589641434257</v>
      </c>
      <c r="D53" s="6">
        <f>VLOOKUP($A53&amp;$B53,EjercicioCalculos[#All],_xlfn.XLOOKUP(D$1,CALCULOS!$A$3:$AA$3,CALCULOS!$A$2:$AA$2,0,0),0)</f>
        <v>-8.635290851034292E-3</v>
      </c>
      <c r="E53" s="6">
        <f>VLOOKUP($A53&amp;$B53,EjercicioCalculos[#All],_xlfn.XLOOKUP(E$1,CALCULOS!$A$3:$AA$3,CALCULOS!$A$2:$AA$2,0,0),0)</f>
        <v>-2.9979515604289672E-2</v>
      </c>
      <c r="F53" s="6">
        <f>VLOOKUP($A53&amp;$B53,EjercicioCalculos[#All],_xlfn.XLOOKUP(F$1,CALCULOS!$A$3:$AA$3,CALCULOS!$A$2:$AA$2,0,0),0)</f>
        <v>0.13000470085298382</v>
      </c>
      <c r="G53" s="6">
        <f>VLOOKUP($A53&amp;$B53,EjercicioCalculos[#All],_xlfn.XLOOKUP(G$1,CALCULOS!$A$3:$AA$3,CALCULOS!$A$2:$AA$2,0,0),0)</f>
        <v>7.4759711963408221E-2</v>
      </c>
      <c r="H53" s="6">
        <f>VLOOKUP($A53&amp;$B53,EjercicioCalculos[#All],_xlfn.XLOOKUP(H$1,CALCULOS!$A$3:$AA$3,CALCULOS!$A$2:$AA$2,0,0),0)</f>
        <v>0.14343676246008608</v>
      </c>
      <c r="I53" s="6">
        <f>VLOOKUP($A53&amp;$B53,EjercicioCalculos[#All],_xlfn.XLOOKUP(I$1,CALCULOS!$A$3:$AA$3,CALCULOS!$A$2:$AA$2,0,0),0)</f>
        <v>0</v>
      </c>
      <c r="J53" s="6">
        <f>VLOOKUP($A53&amp;$B53,EjercicioCalculos[#All],_xlfn.XLOOKUP(J$1,CALCULOS!$A$3:$AA$3,CALCULOS!$A$2:$AA$2,0,0),0)</f>
        <v>0</v>
      </c>
      <c r="K53" s="6">
        <f>VLOOKUP($A53&amp;$B53,EjercicioCalculos[#All],_xlfn.XLOOKUP(K$1,CALCULOS!$A$3:$AA$3,CALCULOS!$A$2:$AA$2,0,0),0)</f>
        <v>0</v>
      </c>
      <c r="L53" s="6">
        <f>VLOOKUP($A53&amp;$B53,EjercicioCalculos[#All],_xlfn.XLOOKUP(L$1,CALCULOS!$A$3:$AA$3,CALCULOS!$A$2:$AA$2,0,0),0)</f>
        <v>0.52712374984937949</v>
      </c>
      <c r="M53" s="6">
        <f>VLOOKUP($A53&amp;$B53,EjercicioCalculos[#All],_xlfn.XLOOKUP(M$1,CALCULOS!$A$3:$AA$3,CALCULOS!$A$2:$AA$2,0,0),0)</f>
        <v>0</v>
      </c>
      <c r="N53" s="6">
        <f>VLOOKUP($A53&amp;$B53,EjercicioCalculos[#All],_xlfn.XLOOKUP(N$1,CALCULOS!$A$3:$AA$3,CALCULOS!$A$2:$AA$2,0,0),0)</f>
        <v>0</v>
      </c>
      <c r="O53" s="6">
        <f>VLOOKUP($A53&amp;$B53,EjercicioCalculos[#All],_xlfn.XLOOKUP(O$1,CALCULOS!$A$3:$AA$3,CALCULOS!$A$2:$AA$2,0,0),0)</f>
        <v>0</v>
      </c>
      <c r="P53" s="6">
        <f>VLOOKUP($A53&amp;$B53,EjercicioCalculos[#All],_xlfn.XLOOKUP(P$1,CALCULOS!$A$3:$AA$3,CALCULOS!$A$2:$AA$2,0,0),0)</f>
        <v>12.571132339003299</v>
      </c>
      <c r="Q53" s="6">
        <f>VLOOKUP($A53&amp;$B53,EjercicioCalculos[#All],_xlfn.XLOOKUP(Q$1,CALCULOS!$A$3:$AA$3,CALCULOS!$A$2:$AA$2,0,0),0)</f>
        <v>94.25333333333333</v>
      </c>
      <c r="R53" s="6">
        <f>IFERROR(LN(RESULTADOSFINALES[[#This Row],[MARKET_CAP]]),"")</f>
        <v>11.505524038277576</v>
      </c>
    </row>
    <row r="54" spans="1:18" x14ac:dyDescent="0.2">
      <c r="A54" s="16" t="str">
        <f>PANEL_BASE!A54</f>
        <v>BP</v>
      </c>
      <c r="B54" s="6">
        <f>PANEL_BASE!B54</f>
        <v>2021</v>
      </c>
      <c r="C54" s="6">
        <f>VLOOKUP($A54&amp;$B54,EjercicioCalculos[#All],_xlfn.XLOOKUP(C$1,CALCULOS!$A$3:$AA$3,CALCULOS!$A$2:$AA$2,0,0),0)</f>
        <v>86867.698412698417</v>
      </c>
      <c r="D54" s="6">
        <f>VLOOKUP($A54&amp;$B54,EjercicioCalculos[#All],_xlfn.XLOOKUP(D$1,CALCULOS!$A$3:$AA$3,CALCULOS!$A$2:$AA$2,0,0),0)</f>
        <v>2.6326965384722494E-2</v>
      </c>
      <c r="E54" s="6">
        <f>VLOOKUP($A54&amp;$B54,EjercicioCalculos[#All],_xlfn.XLOOKUP(E$1,CALCULOS!$A$3:$AA$3,CALCULOS!$A$2:$AA$2,0,0),0)</f>
        <v>8.3625427083448514E-2</v>
      </c>
      <c r="F54" s="6">
        <f>VLOOKUP($A54&amp;$B54,EjercicioCalculos[#All],_xlfn.XLOOKUP(F$1,CALCULOS!$A$3:$AA$3,CALCULOS!$A$2:$AA$2,0,0),0)</f>
        <v>0.20029233533298821</v>
      </c>
      <c r="G54" s="6">
        <f>VLOOKUP($A54&amp;$B54,EjercicioCalculos[#All],_xlfn.XLOOKUP(G$1,CALCULOS!$A$3:$AA$3,CALCULOS!$A$2:$AA$2,0,0),0)</f>
        <v>0.57512086842825427</v>
      </c>
      <c r="H54" s="6">
        <f>VLOOKUP($A54&amp;$B54,EjercicioCalculos[#All],_xlfn.XLOOKUP(H$1,CALCULOS!$A$3:$AA$3,CALCULOS!$A$2:$AA$2,0,0),0)</f>
        <v>0.12777089309086859</v>
      </c>
      <c r="I54" s="6">
        <f>VLOOKUP($A54&amp;$B54,EjercicioCalculos[#All],_xlfn.XLOOKUP(I$1,CALCULOS!$A$3:$AA$3,CALCULOS!$A$2:$AA$2,0,0),0)</f>
        <v>0</v>
      </c>
      <c r="J54" s="6">
        <f>VLOOKUP($A54&amp;$B54,EjercicioCalculos[#All],_xlfn.XLOOKUP(J$1,CALCULOS!$A$3:$AA$3,CALCULOS!$A$2:$AA$2,0,0),0)</f>
        <v>0</v>
      </c>
      <c r="K54" s="6">
        <f>VLOOKUP($A54&amp;$B54,EjercicioCalculos[#All],_xlfn.XLOOKUP(K$1,CALCULOS!$A$3:$AA$3,CALCULOS!$A$2:$AA$2,0,0),0)</f>
        <v>0</v>
      </c>
      <c r="L54" s="6">
        <f>VLOOKUP($A54&amp;$B54,EjercicioCalculos[#All],_xlfn.XLOOKUP(L$1,CALCULOS!$A$3:$AA$3,CALCULOS!$A$2:$AA$2,0,0),0)</f>
        <v>0.61498910868098944</v>
      </c>
      <c r="M54" s="6">
        <f>VLOOKUP($A54&amp;$B54,EjercicioCalculos[#All],_xlfn.XLOOKUP(M$1,CALCULOS!$A$3:$AA$3,CALCULOS!$A$2:$AA$2,0,0),0)</f>
        <v>0</v>
      </c>
      <c r="N54" s="6">
        <f>VLOOKUP($A54&amp;$B54,EjercicioCalculos[#All],_xlfn.XLOOKUP(N$1,CALCULOS!$A$3:$AA$3,CALCULOS!$A$2:$AA$2,0,0),0)</f>
        <v>0</v>
      </c>
      <c r="O54" s="6">
        <f>VLOOKUP($A54&amp;$B54,EjercicioCalculos[#All],_xlfn.XLOOKUP(O$1,CALCULOS!$A$3:$AA$3,CALCULOS!$A$2:$AA$2,0,0),0)</f>
        <v>0</v>
      </c>
      <c r="P54" s="6">
        <f>VLOOKUP($A54&amp;$B54,EjercicioCalculos[#All],_xlfn.XLOOKUP(P$1,CALCULOS!$A$3:$AA$3,CALCULOS!$A$2:$AA$2,0,0),0)</f>
        <v>12.568184781115949</v>
      </c>
      <c r="Q54" s="6">
        <f>VLOOKUP($A54&amp;$B54,EjercicioCalculos[#All],_xlfn.XLOOKUP(Q$1,CALCULOS!$A$3:$AA$3,CALCULOS!$A$2:$AA$2,0,0),0)</f>
        <v>68.231666666666669</v>
      </c>
      <c r="R54" s="6">
        <f>IFERROR(LN(RESULTADOSFINALES[[#This Row],[MARKET_CAP]]),"")</f>
        <v>11.372141532286866</v>
      </c>
    </row>
    <row r="55" spans="1:18" x14ac:dyDescent="0.2">
      <c r="A55" s="16" t="str">
        <f>PANEL_BASE!A55</f>
        <v>BP</v>
      </c>
      <c r="B55" s="6">
        <f>PANEL_BASE!B55</f>
        <v>2020</v>
      </c>
      <c r="C55" s="6">
        <f>VLOOKUP($A55&amp;$B55,EjercicioCalculos[#All],_xlfn.XLOOKUP(C$1,CALCULOS!$A$3:$AA$3,CALCULOS!$A$2:$AA$2,0,0),0)</f>
        <v>81346.679841897232</v>
      </c>
      <c r="D55" s="6">
        <f>VLOOKUP($A55&amp;$B55,EjercicioCalculos[#All],_xlfn.XLOOKUP(D$1,CALCULOS!$A$3:$AA$3,CALCULOS!$A$2:$AA$2,0,0),0)</f>
        <v>-7.5866603899063717E-2</v>
      </c>
      <c r="E55" s="6">
        <f>VLOOKUP($A55&amp;$B55,EjercicioCalculos[#All],_xlfn.XLOOKUP(E$1,CALCULOS!$A$3:$AA$3,CALCULOS!$A$2:$AA$2,0,0),0)</f>
        <v>-0.23730833956619296</v>
      </c>
      <c r="F55" s="6">
        <f>VLOOKUP($A55&amp;$B55,EjercicioCalculos[#All],_xlfn.XLOOKUP(F$1,CALCULOS!$A$3:$AA$3,CALCULOS!$A$2:$AA$2,0,0),0)</f>
        <v>-6.2808265644767963E-2</v>
      </c>
      <c r="G55" s="6">
        <f>VLOOKUP($A55&amp;$B55,EjercicioCalculos[#All],_xlfn.XLOOKUP(G$1,CALCULOS!$A$3:$AA$3,CALCULOS!$A$2:$AA$2,0,0),0)</f>
        <v>-4.2138373960005842</v>
      </c>
      <c r="H55" s="6">
        <f>VLOOKUP($A55&amp;$B55,EjercicioCalculos[#All],_xlfn.XLOOKUP(H$1,CALCULOS!$A$3:$AA$3,CALCULOS!$A$2:$AA$2,0,0),0)</f>
        <v>0.12865864138028948</v>
      </c>
      <c r="I55" s="6">
        <f>VLOOKUP($A55&amp;$B55,EjercicioCalculos[#All],_xlfn.XLOOKUP(I$1,CALCULOS!$A$3:$AA$3,CALCULOS!$A$2:$AA$2,0,0),0)</f>
        <v>0</v>
      </c>
      <c r="J55" s="6">
        <f>VLOOKUP($A55&amp;$B55,EjercicioCalculos[#All],_xlfn.XLOOKUP(J$1,CALCULOS!$A$3:$AA$3,CALCULOS!$A$2:$AA$2,0,0),0)</f>
        <v>0</v>
      </c>
      <c r="K55" s="6">
        <f>VLOOKUP($A55&amp;$B55,EjercicioCalculos[#All],_xlfn.XLOOKUP(K$1,CALCULOS!$A$3:$AA$3,CALCULOS!$A$2:$AA$2,0,0),0)</f>
        <v>1</v>
      </c>
      <c r="L55" s="6">
        <f>VLOOKUP($A55&amp;$B55,EjercicioCalculos[#All],_xlfn.XLOOKUP(L$1,CALCULOS!$A$3:$AA$3,CALCULOS!$A$2:$AA$2,0,0),0)</f>
        <v>0.73982096110695583</v>
      </c>
      <c r="M55" s="6">
        <f>VLOOKUP($A55&amp;$B55,EjercicioCalculos[#All],_xlfn.XLOOKUP(M$1,CALCULOS!$A$3:$AA$3,CALCULOS!$A$2:$AA$2,0,0),0)</f>
        <v>0</v>
      </c>
      <c r="N55" s="6">
        <f>VLOOKUP($A55&amp;$B55,EjercicioCalculos[#All],_xlfn.XLOOKUP(N$1,CALCULOS!$A$3:$AA$3,CALCULOS!$A$2:$AA$2,0,0),0)</f>
        <v>0</v>
      </c>
      <c r="O55" s="6">
        <f>VLOOKUP($A55&amp;$B55,EjercicioCalculos[#All],_xlfn.XLOOKUP(O$1,CALCULOS!$A$3:$AA$3,CALCULOS!$A$2:$AA$2,0,0),0)</f>
        <v>0.73982096110695583</v>
      </c>
      <c r="P55" s="6">
        <f>VLOOKUP($A55&amp;$B55,EjercicioCalculos[#All],_xlfn.XLOOKUP(P$1,CALCULOS!$A$3:$AA$3,CALCULOS!$A$2:$AA$2,0,0),0)</f>
        <v>12.497450380600569</v>
      </c>
      <c r="Q55" s="6">
        <f>VLOOKUP($A55&amp;$B55,EjercicioCalculos[#All],_xlfn.XLOOKUP(Q$1,CALCULOS!$A$3:$AA$3,CALCULOS!$A$2:$AA$2,0,0),0)</f>
        <v>38.578333333333333</v>
      </c>
      <c r="R55" s="6">
        <f>IFERROR(LN(RESULTADOSFINALES[[#This Row],[MARKET_CAP]]),"")</f>
        <v>11.306475298561654</v>
      </c>
    </row>
    <row r="56" spans="1:18" x14ac:dyDescent="0.2">
      <c r="A56" s="16" t="str">
        <f>PANEL_BASE!A56</f>
        <v>BP</v>
      </c>
      <c r="B56" s="6">
        <f>PANEL_BASE!B56</f>
        <v>2019</v>
      </c>
      <c r="C56" s="6">
        <f>VLOOKUP($A56&amp;$B56,EjercicioCalculos[#All],_xlfn.XLOOKUP(C$1,CALCULOS!$A$3:$AA$3,CALCULOS!$A$2:$AA$2,0,0),0)</f>
        <v>136136.3492063492</v>
      </c>
      <c r="D56" s="6">
        <f>VLOOKUP($A56&amp;$B56,EjercicioCalculos[#All],_xlfn.XLOOKUP(D$1,CALCULOS!$A$3:$AA$3,CALCULOS!$A$2:$AA$2,0,0),0)</f>
        <v>1.3635100984437354E-2</v>
      </c>
      <c r="E56" s="6">
        <f>VLOOKUP($A56&amp;$B56,EjercicioCalculos[#All],_xlfn.XLOOKUP(E$1,CALCULOS!$A$3:$AA$3,CALCULOS!$A$2:$AA$2,0,0),0)</f>
        <v>3.9967033403503195E-2</v>
      </c>
      <c r="F56" s="6">
        <f>VLOOKUP($A56&amp;$B56,EjercicioCalculos[#All],_xlfn.XLOOKUP(F$1,CALCULOS!$A$3:$AA$3,CALCULOS!$A$2:$AA$2,0,0),0)</f>
        <v>0.10433238033232371</v>
      </c>
      <c r="G56" s="6">
        <f>VLOOKUP($A56&amp;$B56,EjercicioCalculos[#All],_xlfn.XLOOKUP(G$1,CALCULOS!$A$3:$AA$3,CALCULOS!$A$2:$AA$2,0,0),0)</f>
        <v>1.0324560808519296</v>
      </c>
      <c r="H56" s="6">
        <f>VLOOKUP($A56&amp;$B56,EjercicioCalculos[#All],_xlfn.XLOOKUP(H$1,CALCULOS!$A$3:$AA$3,CALCULOS!$A$2:$AA$2,0,0),0)</f>
        <v>9.076742752223961E-2</v>
      </c>
      <c r="I56" s="6">
        <f>VLOOKUP($A56&amp;$B56,EjercicioCalculos[#All],_xlfn.XLOOKUP(I$1,CALCULOS!$A$3:$AA$3,CALCULOS!$A$2:$AA$2,0,0),0)</f>
        <v>0</v>
      </c>
      <c r="J56" s="6">
        <f>VLOOKUP($A56&amp;$B56,EjercicioCalculos[#All],_xlfn.XLOOKUP(J$1,CALCULOS!$A$3:$AA$3,CALCULOS!$A$2:$AA$2,0,0),0)</f>
        <v>0</v>
      </c>
      <c r="K56" s="6">
        <f>VLOOKUP($A56&amp;$B56,EjercicioCalculos[#All],_xlfn.XLOOKUP(K$1,CALCULOS!$A$3:$AA$3,CALCULOS!$A$2:$AA$2,0,0),0)</f>
        <v>0</v>
      </c>
      <c r="L56" s="6">
        <f>VLOOKUP($A56&amp;$B56,EjercicioCalculos[#All],_xlfn.XLOOKUP(L$1,CALCULOS!$A$3:$AA$3,CALCULOS!$A$2:$AA$2,0,0),0)</f>
        <v>0.56834610954442544</v>
      </c>
      <c r="M56" s="6">
        <f>VLOOKUP($A56&amp;$B56,EjercicioCalculos[#All],_xlfn.XLOOKUP(M$1,CALCULOS!$A$3:$AA$3,CALCULOS!$A$2:$AA$2,0,0),0)</f>
        <v>0</v>
      </c>
      <c r="N56" s="6">
        <f>VLOOKUP($A56&amp;$B56,EjercicioCalculos[#All],_xlfn.XLOOKUP(N$1,CALCULOS!$A$3:$AA$3,CALCULOS!$A$2:$AA$2,0,0),0)</f>
        <v>0</v>
      </c>
      <c r="O56" s="6">
        <f>VLOOKUP($A56&amp;$B56,EjercicioCalculos[#All],_xlfn.XLOOKUP(O$1,CALCULOS!$A$3:$AA$3,CALCULOS!$A$2:$AA$2,0,0),0)</f>
        <v>0</v>
      </c>
      <c r="P56" s="6">
        <f>VLOOKUP($A56&amp;$B56,EjercicioCalculos[#All],_xlfn.XLOOKUP(P$1,CALCULOS!$A$3:$AA$3,CALCULOS!$A$2:$AA$2,0,0),0)</f>
        <v>12.595388046298643</v>
      </c>
      <c r="Q56" s="6">
        <f>VLOOKUP($A56&amp;$B56,EjercicioCalculos[#All],_xlfn.XLOOKUP(Q$1,CALCULOS!$A$3:$AA$3,CALCULOS!$A$2:$AA$2,0,0),0)</f>
        <v>57.310833333333328</v>
      </c>
      <c r="R56" s="6">
        <f>IFERROR(LN(RESULTADOSFINALES[[#This Row],[MARKET_CAP]]),"")</f>
        <v>11.821412230176598</v>
      </c>
    </row>
    <row r="57" spans="1:18" x14ac:dyDescent="0.2">
      <c r="A57" s="16" t="str">
        <f>PANEL_BASE!A57</f>
        <v>BP</v>
      </c>
      <c r="B57" s="6">
        <f>PANEL_BASE!B57</f>
        <v>2018</v>
      </c>
      <c r="C57" s="6">
        <f>VLOOKUP($A57&amp;$B57,EjercicioCalculos[#All],_xlfn.XLOOKUP(C$1,CALCULOS!$A$3:$AA$3,CALCULOS!$A$2:$AA$2,0,0),0)</f>
        <v>142550.6374501992</v>
      </c>
      <c r="D57" s="6">
        <f>VLOOKUP($A57&amp;$B57,EjercicioCalculos[#All],_xlfn.XLOOKUP(D$1,CALCULOS!$A$3:$AA$3,CALCULOS!$A$2:$AA$2,0,0),0)</f>
        <v>3.3248752551599002E-2</v>
      </c>
      <c r="E57" s="6">
        <f>VLOOKUP($A57&amp;$B57,EjercicioCalculos[#All],_xlfn.XLOOKUP(E$1,CALCULOS!$A$3:$AA$3,CALCULOS!$A$2:$AA$2,0,0),0)</f>
        <v>9.2389805806121245E-2</v>
      </c>
      <c r="F57" s="6">
        <f>VLOOKUP($A57&amp;$B57,EjercicioCalculos[#All],_xlfn.XLOOKUP(F$1,CALCULOS!$A$3:$AA$3,CALCULOS!$A$2:$AA$2,0,0),0)</f>
        <v>0.11468765844247344</v>
      </c>
      <c r="G57" s="6">
        <f>VLOOKUP($A57&amp;$B57,EjercicioCalculos[#All],_xlfn.XLOOKUP(G$1,CALCULOS!$A$3:$AA$3,CALCULOS!$A$2:$AA$2,0,0),0)</f>
        <v>0.84016075785847566</v>
      </c>
      <c r="H57" s="6">
        <f>VLOOKUP($A57&amp;$B57,EjercicioCalculos[#All],_xlfn.XLOOKUP(H$1,CALCULOS!$A$3:$AA$3,CALCULOS!$A$2:$AA$2,0,0),0)</f>
        <v>9.4040598775232478E-2</v>
      </c>
      <c r="I57" s="6">
        <f>VLOOKUP($A57&amp;$B57,EjercicioCalculos[#All],_xlfn.XLOOKUP(I$1,CALCULOS!$A$3:$AA$3,CALCULOS!$A$2:$AA$2,0,0),0)</f>
        <v>0</v>
      </c>
      <c r="J57" s="6">
        <f>VLOOKUP($A57&amp;$B57,EjercicioCalculos[#All],_xlfn.XLOOKUP(J$1,CALCULOS!$A$3:$AA$3,CALCULOS!$A$2:$AA$2,0,0),0)</f>
        <v>0</v>
      </c>
      <c r="K57" s="6">
        <f>VLOOKUP($A57&amp;$B57,EjercicioCalculos[#All],_xlfn.XLOOKUP(K$1,CALCULOS!$A$3:$AA$3,CALCULOS!$A$2:$AA$2,0,0),0)</f>
        <v>0</v>
      </c>
      <c r="L57" s="6">
        <f>VLOOKUP($A57&amp;$B57,EjercicioCalculos[#All],_xlfn.XLOOKUP(L$1,CALCULOS!$A$3:$AA$3,CALCULOS!$A$2:$AA$2,0,0),0)</f>
        <v>0.5495233781069051</v>
      </c>
      <c r="M57" s="6">
        <f>VLOOKUP($A57&amp;$B57,EjercicioCalculos[#All],_xlfn.XLOOKUP(M$1,CALCULOS!$A$3:$AA$3,CALCULOS!$A$2:$AA$2,0,0),0)</f>
        <v>0</v>
      </c>
      <c r="N57" s="6">
        <f>VLOOKUP($A57&amp;$B57,EjercicioCalculos[#All],_xlfn.XLOOKUP(N$1,CALCULOS!$A$3:$AA$3,CALCULOS!$A$2:$AA$2,0,0),0)</f>
        <v>0</v>
      </c>
      <c r="O57" s="6">
        <f>VLOOKUP($A57&amp;$B57,EjercicioCalculos[#All],_xlfn.XLOOKUP(O$1,CALCULOS!$A$3:$AA$3,CALCULOS!$A$2:$AA$2,0,0),0)</f>
        <v>0</v>
      </c>
      <c r="P57" s="6">
        <f>VLOOKUP($A57&amp;$B57,EjercicioCalculos[#All],_xlfn.XLOOKUP(P$1,CALCULOS!$A$3:$AA$3,CALCULOS!$A$2:$AA$2,0,0),0)</f>
        <v>12.55028626871761</v>
      </c>
      <c r="Q57" s="6">
        <f>VLOOKUP($A57&amp;$B57,EjercicioCalculos[#All],_xlfn.XLOOKUP(Q$1,CALCULOS!$A$3:$AA$3,CALCULOS!$A$2:$AA$2,0,0),0)</f>
        <v>64.575833333333335</v>
      </c>
      <c r="R57" s="6">
        <f>IFERROR(LN(RESULTADOSFINALES[[#This Row],[MARKET_CAP]]),"")</f>
        <v>11.86745256609651</v>
      </c>
    </row>
    <row r="58" spans="1:18" x14ac:dyDescent="0.2">
      <c r="A58" s="16" t="str">
        <f>PANEL_BASE!A58</f>
        <v>BP</v>
      </c>
      <c r="B58" s="6">
        <f>PANEL_BASE!B58</f>
        <v>2017</v>
      </c>
      <c r="C58" s="6">
        <f>VLOOKUP($A58&amp;$B58,EjercicioCalculos[#All],_xlfn.XLOOKUP(C$1,CALCULOS!$A$3:$AA$3,CALCULOS!$A$2:$AA$2,0,0),0)</f>
        <v>119484.70119521912</v>
      </c>
      <c r="D58" s="6">
        <f>VLOOKUP($A58&amp;$B58,EjercicioCalculos[#All],_xlfn.XLOOKUP(D$1,CALCULOS!$A$3:$AA$3,CALCULOS!$A$2:$AA$2,0,0),0)</f>
        <v>1.2252499864383487E-2</v>
      </c>
      <c r="E58" s="6">
        <f>VLOOKUP($A58&amp;$B58,EjercicioCalculos[#All],_xlfn.XLOOKUP(E$1,CALCULOS!$A$3:$AA$3,CALCULOS!$A$2:$AA$2,0,0),0)</f>
        <v>3.3743675550774871E-2</v>
      </c>
      <c r="F58" s="6">
        <f>VLOOKUP($A58&amp;$B58,EjercicioCalculos[#All],_xlfn.XLOOKUP(F$1,CALCULOS!$A$3:$AA$3,CALCULOS!$A$2:$AA$2,0,0),0)</f>
        <v>0.10245234727003623</v>
      </c>
      <c r="G58" s="6">
        <f>VLOOKUP($A58&amp;$B58,EjercicioCalculos[#All],_xlfn.XLOOKUP(G$1,CALCULOS!$A$3:$AA$3,CALCULOS!$A$2:$AA$2,0,0),0)</f>
        <v>1.0674435310080612</v>
      </c>
      <c r="H58" s="6">
        <f>VLOOKUP($A58&amp;$B58,EjercicioCalculos[#All],_xlfn.XLOOKUP(H$1,CALCULOS!$A$3:$AA$3,CALCULOS!$A$2:$AA$2,0,0),0)</f>
        <v>0.10394734462868199</v>
      </c>
      <c r="I58" s="6">
        <f>VLOOKUP($A58&amp;$B58,EjercicioCalculos[#All],_xlfn.XLOOKUP(I$1,CALCULOS!$A$3:$AA$3,CALCULOS!$A$2:$AA$2,0,0),0)</f>
        <v>0</v>
      </c>
      <c r="J58" s="6">
        <f>VLOOKUP($A58&amp;$B58,EjercicioCalculos[#All],_xlfn.XLOOKUP(J$1,CALCULOS!$A$3:$AA$3,CALCULOS!$A$2:$AA$2,0,0),0)</f>
        <v>0</v>
      </c>
      <c r="K58" s="6">
        <f>VLOOKUP($A58&amp;$B58,EjercicioCalculos[#All],_xlfn.XLOOKUP(K$1,CALCULOS!$A$3:$AA$3,CALCULOS!$A$2:$AA$2,0,0),0)</f>
        <v>0</v>
      </c>
      <c r="L58" s="6">
        <f>VLOOKUP($A58&amp;$B58,EjercicioCalculos[#All],_xlfn.XLOOKUP(L$1,CALCULOS!$A$3:$AA$3,CALCULOS!$A$2:$AA$2,0,0),0)</f>
        <v>0.55267718417592926</v>
      </c>
      <c r="M58" s="6">
        <f>VLOOKUP($A58&amp;$B58,EjercicioCalculos[#All],_xlfn.XLOOKUP(M$1,CALCULOS!$A$3:$AA$3,CALCULOS!$A$2:$AA$2,0,0),0)</f>
        <v>0</v>
      </c>
      <c r="N58" s="6">
        <f>VLOOKUP($A58&amp;$B58,EjercicioCalculos[#All],_xlfn.XLOOKUP(N$1,CALCULOS!$A$3:$AA$3,CALCULOS!$A$2:$AA$2,0,0),0)</f>
        <v>0</v>
      </c>
      <c r="O58" s="6">
        <f>VLOOKUP($A58&amp;$B58,EjercicioCalculos[#All],_xlfn.XLOOKUP(O$1,CALCULOS!$A$3:$AA$3,CALCULOS!$A$2:$AA$2,0,0),0)</f>
        <v>0</v>
      </c>
      <c r="P58" s="6">
        <f>VLOOKUP($A58&amp;$B58,EjercicioCalculos[#All],_xlfn.XLOOKUP(P$1,CALCULOS!$A$3:$AA$3,CALCULOS!$A$2:$AA$2,0,0),0)</f>
        <v>12.530020348020994</v>
      </c>
      <c r="Q58" s="6">
        <f>VLOOKUP($A58&amp;$B58,EjercicioCalculos[#All],_xlfn.XLOOKUP(Q$1,CALCULOS!$A$3:$AA$3,CALCULOS!$A$2:$AA$2,0,0),0)</f>
        <v>51.855833333333329</v>
      </c>
      <c r="R58" s="6">
        <f>IFERROR(LN(RESULTADOSFINALES[[#This Row],[MARKET_CAP]]),"")</f>
        <v>11.690943618687029</v>
      </c>
    </row>
    <row r="59" spans="1:18" x14ac:dyDescent="0.2">
      <c r="A59" s="16" t="str">
        <f>PANEL_BASE!A59</f>
        <v>BP</v>
      </c>
      <c r="B59" s="6">
        <f>PANEL_BASE!B59</f>
        <v>2016</v>
      </c>
      <c r="C59" s="6">
        <f>VLOOKUP($A59&amp;$B59,EjercicioCalculos[#All],_xlfn.XLOOKUP(C$1,CALCULOS!$A$3:$AA$3,CALCULOS!$A$2:$AA$2,0,0),0)</f>
        <v>103419.72222222222</v>
      </c>
      <c r="D59" s="6">
        <f>VLOOKUP($A59&amp;$B59,EjercicioCalculos[#All],_xlfn.XLOOKUP(D$1,CALCULOS!$A$3:$AA$3,CALCULOS!$A$2:$AA$2,0,0),0)</f>
        <v>4.3293988971425965E-4</v>
      </c>
      <c r="E59" s="6">
        <f>VLOOKUP($A59&amp;$B59,EjercicioCalculos[#All],_xlfn.XLOOKUP(E$1,CALCULOS!$A$3:$AA$3,CALCULOS!$A$2:$AA$2,0,0),0)</f>
        <v>1.1771630370806356E-3</v>
      </c>
      <c r="F59" s="6">
        <f>VLOOKUP($A59&amp;$B59,EjercicioCalculos[#All],_xlfn.XLOOKUP(F$1,CALCULOS!$A$3:$AA$3,CALCULOS!$A$2:$AA$2,0,0),0)</f>
        <v>7.5426299261545718E-2</v>
      </c>
      <c r="G59" s="6">
        <f>VLOOKUP($A59&amp;$B59,EjercicioCalculos[#All],_xlfn.XLOOKUP(G$1,CALCULOS!$A$3:$AA$3,CALCULOS!$A$2:$AA$2,0,0),0)</f>
        <v>1.7848667850799289</v>
      </c>
      <c r="H59" s="6">
        <f>VLOOKUP($A59&amp;$B59,EjercicioCalculos[#All],_xlfn.XLOOKUP(H$1,CALCULOS!$A$3:$AA$3,CALCULOS!$A$2:$AA$2,0,0),0)</f>
        <v>0.10080663537346762</v>
      </c>
      <c r="I59" s="6">
        <f>VLOOKUP($A59&amp;$B59,EjercicioCalculos[#All],_xlfn.XLOOKUP(I$1,CALCULOS!$A$3:$AA$3,CALCULOS!$A$2:$AA$2,0,0),0)</f>
        <v>0</v>
      </c>
      <c r="J59" s="6">
        <f>VLOOKUP($A59&amp;$B59,EjercicioCalculos[#All],_xlfn.XLOOKUP(J$1,CALCULOS!$A$3:$AA$3,CALCULOS!$A$2:$AA$2,0,0),0)</f>
        <v>1</v>
      </c>
      <c r="K59" s="6">
        <f>VLOOKUP($A59&amp;$B59,EjercicioCalculos[#All],_xlfn.XLOOKUP(K$1,CALCULOS!$A$3:$AA$3,CALCULOS!$A$2:$AA$2,0,0),0)</f>
        <v>0</v>
      </c>
      <c r="L59" s="6">
        <f>VLOOKUP($A59&amp;$B59,EjercicioCalculos[#All],_xlfn.XLOOKUP(L$1,CALCULOS!$A$3:$AA$3,CALCULOS!$A$2:$AA$2,0,0),0)</f>
        <v>0.53350267959480813</v>
      </c>
      <c r="M59" s="6">
        <f>VLOOKUP($A59&amp;$B59,EjercicioCalculos[#All],_xlfn.XLOOKUP(M$1,CALCULOS!$A$3:$AA$3,CALCULOS!$A$2:$AA$2,0,0),0)</f>
        <v>0</v>
      </c>
      <c r="N59" s="6">
        <f>VLOOKUP($A59&amp;$B59,EjercicioCalculos[#All],_xlfn.XLOOKUP(N$1,CALCULOS!$A$3:$AA$3,CALCULOS!$A$2:$AA$2,0,0),0)</f>
        <v>0.53350267959480813</v>
      </c>
      <c r="O59" s="6">
        <f>VLOOKUP($A59&amp;$B59,EjercicioCalculos[#All],_xlfn.XLOOKUP(O$1,CALCULOS!$A$3:$AA$3,CALCULOS!$A$2:$AA$2,0,0),0)</f>
        <v>0</v>
      </c>
      <c r="P59" s="6">
        <f>VLOOKUP($A59&amp;$B59,EjercicioCalculos[#All],_xlfn.XLOOKUP(P$1,CALCULOS!$A$3:$AA$3,CALCULOS!$A$2:$AA$2,0,0),0)</f>
        <v>12.48111011082387</v>
      </c>
      <c r="Q59" s="6">
        <f>VLOOKUP($A59&amp;$B59,EjercicioCalculos[#All],_xlfn.XLOOKUP(Q$1,CALCULOS!$A$3:$AA$3,CALCULOS!$A$2:$AA$2,0,0),0)</f>
        <v>44.218333333333334</v>
      </c>
      <c r="R59" s="6">
        <f>IFERROR(LN(RESULTADOSFINALES[[#This Row],[MARKET_CAP]]),"")</f>
        <v>11.546550960027268</v>
      </c>
    </row>
    <row r="60" spans="1:18" x14ac:dyDescent="0.2">
      <c r="A60" s="16" t="str">
        <f>PANEL_BASE!A60</f>
        <v>BP</v>
      </c>
      <c r="B60" s="6">
        <f>PANEL_BASE!B60</f>
        <v>2015</v>
      </c>
      <c r="C60" s="6">
        <f>VLOOKUP($A60&amp;$B60,EjercicioCalculos[#All],_xlfn.XLOOKUP(C$1,CALCULOS!$A$3:$AA$3,CALCULOS!$A$2:$AA$2,0,0),0)</f>
        <v>114144.08730158731</v>
      </c>
      <c r="D60" s="6">
        <f>VLOOKUP($A60&amp;$B60,EjercicioCalculos[#All],_xlfn.XLOOKUP(D$1,CALCULOS!$A$3:$AA$3,CALCULOS!$A$2:$AA$2,0,0),0)</f>
        <v>-2.4763970790430506E-2</v>
      </c>
      <c r="E60" s="6">
        <f>VLOOKUP($A60&amp;$B60,EjercicioCalculos[#All],_xlfn.XLOOKUP(E$1,CALCULOS!$A$3:$AA$3,CALCULOS!$A$2:$AA$2,0,0),0)</f>
        <v>-6.5903015642310464E-2</v>
      </c>
      <c r="F60" s="6">
        <f>VLOOKUP($A60&amp;$B60,EjercicioCalculos[#All],_xlfn.XLOOKUP(F$1,CALCULOS!$A$3:$AA$3,CALCULOS!$A$2:$AA$2,0,0),0)</f>
        <v>3.230788292872884E-2</v>
      </c>
      <c r="G60" s="6">
        <f>VLOOKUP($A60&amp;$B60,EjercicioCalculos[#All],_xlfn.XLOOKUP(G$1,CALCULOS!$A$3:$AA$3,CALCULOS!$A$2:$AA$2,0,0),0)</f>
        <v>2.1057389398712507</v>
      </c>
      <c r="H60" s="6">
        <f>VLOOKUP($A60&amp;$B60,EjercicioCalculos[#All],_xlfn.XLOOKUP(H$1,CALCULOS!$A$3:$AA$3,CALCULOS!$A$2:$AA$2,0,0),0)</f>
        <v>0.11782364264108283</v>
      </c>
      <c r="I60" s="6">
        <f>VLOOKUP($A60&amp;$B60,EjercicioCalculos[#All],_xlfn.XLOOKUP(I$1,CALCULOS!$A$3:$AA$3,CALCULOS!$A$2:$AA$2,0,0),0)</f>
        <v>0</v>
      </c>
      <c r="J60" s="6">
        <f>VLOOKUP($A60&amp;$B60,EjercicioCalculos[#All],_xlfn.XLOOKUP(J$1,CALCULOS!$A$3:$AA$3,CALCULOS!$A$2:$AA$2,0,0),0)</f>
        <v>1</v>
      </c>
      <c r="K60" s="6">
        <f>VLOOKUP($A60&amp;$B60,EjercicioCalculos[#All],_xlfn.XLOOKUP(K$1,CALCULOS!$A$3:$AA$3,CALCULOS!$A$2:$AA$2,0,0),0)</f>
        <v>0</v>
      </c>
      <c r="L60" s="6">
        <f>VLOOKUP($A60&amp;$B60,EjercicioCalculos[#All],_xlfn.XLOOKUP(L$1,CALCULOS!$A$3:$AA$3,CALCULOS!$A$2:$AA$2,0,0),0)</f>
        <v>0.46981816703426266</v>
      </c>
      <c r="M60" s="6">
        <f>VLOOKUP($A60&amp;$B60,EjercicioCalculos[#All],_xlfn.XLOOKUP(M$1,CALCULOS!$A$3:$AA$3,CALCULOS!$A$2:$AA$2,0,0),0)</f>
        <v>0</v>
      </c>
      <c r="N60" s="6">
        <f>VLOOKUP($A60&amp;$B60,EjercicioCalculos[#All],_xlfn.XLOOKUP(N$1,CALCULOS!$A$3:$AA$3,CALCULOS!$A$2:$AA$2,0,0),0)</f>
        <v>0.46981816703426266</v>
      </c>
      <c r="O60" s="6">
        <f>VLOOKUP($A60&amp;$B60,EjercicioCalculos[#All],_xlfn.XLOOKUP(O$1,CALCULOS!$A$3:$AA$3,CALCULOS!$A$2:$AA$2,0,0),0)</f>
        <v>0</v>
      </c>
      <c r="P60" s="6">
        <f>VLOOKUP($A60&amp;$B60,EjercicioCalculos[#All],_xlfn.XLOOKUP(P$1,CALCULOS!$A$3:$AA$3,CALCULOS!$A$2:$AA$2,0,0),0)</f>
        <v>12.475458355698837</v>
      </c>
      <c r="Q60" s="6">
        <f>VLOOKUP($A60&amp;$B60,EjercicioCalculos[#All],_xlfn.XLOOKUP(Q$1,CALCULOS!$A$3:$AA$3,CALCULOS!$A$2:$AA$2,0,0),0)</f>
        <v>49.185833333333335</v>
      </c>
      <c r="R60" s="6">
        <f>IFERROR(LN(RESULTADOSFINALES[[#This Row],[MARKET_CAP]]),"")</f>
        <v>11.645216852995613</v>
      </c>
    </row>
    <row r="61" spans="1:18" x14ac:dyDescent="0.2">
      <c r="A61" s="16" t="str">
        <f>PANEL_BASE!A61</f>
        <v>BP</v>
      </c>
      <c r="B61" s="6">
        <f>PANEL_BASE!B61</f>
        <v>2014</v>
      </c>
      <c r="C61" s="6">
        <f>VLOOKUP($A61&amp;$B61,EjercicioCalculos[#All],_xlfn.XLOOKUP(C$1,CALCULOS!$A$3:$AA$3,CALCULOS!$A$2:$AA$2,0,0),0)</f>
        <v>144089.64285714287</v>
      </c>
      <c r="D61" s="6">
        <f>VLOOKUP($A61&amp;$B61,EjercicioCalculos[#All],_xlfn.XLOOKUP(D$1,CALCULOS!$A$3:$AA$3,CALCULOS!$A$2:$AA$2,0,0),0)</f>
        <v>1.3288545751921352E-2</v>
      </c>
      <c r="E61" s="6">
        <f>VLOOKUP($A61&amp;$B61,EjercicioCalculos[#All],_xlfn.XLOOKUP(E$1,CALCULOS!$A$3:$AA$3,CALCULOS!$A$2:$AA$2,0,0),0)</f>
        <v>3.3539887430976009E-2</v>
      </c>
      <c r="F61" s="6">
        <f>VLOOKUP($A61&amp;$B61,EjercicioCalculos[#All],_xlfn.XLOOKUP(F$1,CALCULOS!$A$3:$AA$3,CALCULOS!$A$2:$AA$2,0,0),0)</f>
        <v>6.0151445028688681E-2</v>
      </c>
      <c r="G61" s="6">
        <f>VLOOKUP($A61&amp;$B61,EjercicioCalculos[#All],_xlfn.XLOOKUP(G$1,CALCULOS!$A$3:$AA$3,CALCULOS!$A$2:$AA$2,0,0),0)</f>
        <v>0.49687137891077637</v>
      </c>
      <c r="H61" s="6">
        <f>VLOOKUP($A61&amp;$B61,EjercicioCalculos[#All],_xlfn.XLOOKUP(H$1,CALCULOS!$A$3:$AA$3,CALCULOS!$A$2:$AA$2,0,0),0)</f>
        <v>0.12401118517085524</v>
      </c>
      <c r="I61" s="6">
        <f>VLOOKUP($A61&amp;$B61,EjercicioCalculos[#All],_xlfn.XLOOKUP(I$1,CALCULOS!$A$3:$AA$3,CALCULOS!$A$2:$AA$2,0,0),0)</f>
        <v>0</v>
      </c>
      <c r="J61" s="6">
        <f>VLOOKUP($A61&amp;$B61,EjercicioCalculos[#All],_xlfn.XLOOKUP(J$1,CALCULOS!$A$3:$AA$3,CALCULOS!$A$2:$AA$2,0,0),0)</f>
        <v>0</v>
      </c>
      <c r="K61" s="6">
        <f>VLOOKUP($A61&amp;$B61,EjercicioCalculos[#All],_xlfn.XLOOKUP(K$1,CALCULOS!$A$3:$AA$3,CALCULOS!$A$2:$AA$2,0,0),0)</f>
        <v>0</v>
      </c>
      <c r="L61" s="6">
        <f>VLOOKUP($A61&amp;$B61,EjercicioCalculos[#All],_xlfn.XLOOKUP(L$1,CALCULOS!$A$3:$AA$3,CALCULOS!$A$2:$AA$2,0,0),0)</f>
        <v>0.40816924415404554</v>
      </c>
      <c r="M61" s="6">
        <f>VLOOKUP($A61&amp;$B61,EjercicioCalculos[#All],_xlfn.XLOOKUP(M$1,CALCULOS!$A$3:$AA$3,CALCULOS!$A$2:$AA$2,0,0),0)</f>
        <v>0</v>
      </c>
      <c r="N61" s="6">
        <f>VLOOKUP($A61&amp;$B61,EjercicioCalculos[#All],_xlfn.XLOOKUP(N$1,CALCULOS!$A$3:$AA$3,CALCULOS!$A$2:$AA$2,0,0),0)</f>
        <v>0</v>
      </c>
      <c r="O61" s="6">
        <f>VLOOKUP($A61&amp;$B61,EjercicioCalculos[#All],_xlfn.XLOOKUP(O$1,CALCULOS!$A$3:$AA$3,CALCULOS!$A$2:$AA$2,0,0),0)</f>
        <v>0</v>
      </c>
      <c r="P61" s="6">
        <f>VLOOKUP($A61&amp;$B61,EjercicioCalculos[#All],_xlfn.XLOOKUP(P$1,CALCULOS!$A$3:$AA$3,CALCULOS!$A$2:$AA$2,0,0),0)</f>
        <v>12.557802884540367</v>
      </c>
      <c r="Q61" s="6">
        <f>VLOOKUP($A61&amp;$B61,EjercicioCalculos[#All],_xlfn.XLOOKUP(Q$1,CALCULOS!$A$3:$AA$3,CALCULOS!$A$2:$AA$2,0,0),0)</f>
        <v>91.56</v>
      </c>
      <c r="R61" s="6">
        <f>IFERROR(LN(RESULTADOSFINALES[[#This Row],[MARKET_CAP]]),"")</f>
        <v>11.878190904714309</v>
      </c>
    </row>
    <row r="62" spans="1:18" x14ac:dyDescent="0.2">
      <c r="A62" s="16" t="str">
        <f>PANEL_BASE!A62</f>
        <v>BP</v>
      </c>
      <c r="B62" s="6">
        <f>PANEL_BASE!B62</f>
        <v>2013</v>
      </c>
      <c r="C62" s="6">
        <f>VLOOKUP($A62&amp;$B62,EjercicioCalculos[#All],_xlfn.XLOOKUP(C$1,CALCULOS!$A$3:$AA$3,CALCULOS!$A$2:$AA$2,0,0),0)</f>
        <v>136511.3492063492</v>
      </c>
      <c r="D62" s="6">
        <f>VLOOKUP($A62&amp;$B62,EjercicioCalculos[#All],_xlfn.XLOOKUP(D$1,CALCULOS!$A$3:$AA$3,CALCULOS!$A$2:$AA$2,0,0),0)</f>
        <v>7.6714972684745988E-2</v>
      </c>
      <c r="E62" s="6">
        <f>VLOOKUP($A62&amp;$B62,EjercicioCalculos[#All],_xlfn.XLOOKUP(E$1,CALCULOS!$A$3:$AA$3,CALCULOS!$A$2:$AA$2,0,0),0)</f>
        <v>0.17982930364167568</v>
      </c>
      <c r="F62" s="6">
        <f>VLOOKUP($A62&amp;$B62,EjercicioCalculos[#All],_xlfn.XLOOKUP(F$1,CALCULOS!$A$3:$AA$3,CALCULOS!$A$2:$AA$2,0,0),0)</f>
        <v>0.11427828689834106</v>
      </c>
      <c r="G62" s="6">
        <f>VLOOKUP($A62&amp;$B62,EjercicioCalculos[#All],_xlfn.XLOOKUP(G$1,CALCULOS!$A$3:$AA$3,CALCULOS!$A$2:$AA$2,0,0),0)</f>
        <v>0.33457010976390822</v>
      </c>
      <c r="H62" s="6">
        <f>VLOOKUP($A62&amp;$B62,EjercicioCalculos[#All],_xlfn.XLOOKUP(H$1,CALCULOS!$A$3:$AA$3,CALCULOS!$A$2:$AA$2,0,0),0)</f>
        <v>8.3947790245019457E-2</v>
      </c>
      <c r="I62" s="6">
        <f>VLOOKUP($A62&amp;$B62,EjercicioCalculos[#All],_xlfn.XLOOKUP(I$1,CALCULOS!$A$3:$AA$3,CALCULOS!$A$2:$AA$2,0,0),0)</f>
        <v>0</v>
      </c>
      <c r="J62" s="6">
        <f>VLOOKUP($A62&amp;$B62,EjercicioCalculos[#All],_xlfn.XLOOKUP(J$1,CALCULOS!$A$3:$AA$3,CALCULOS!$A$2:$AA$2,0,0),0)</f>
        <v>0</v>
      </c>
      <c r="K62" s="6">
        <f>VLOOKUP($A62&amp;$B62,EjercicioCalculos[#All],_xlfn.XLOOKUP(K$1,CALCULOS!$A$3:$AA$3,CALCULOS!$A$2:$AA$2,0,0),0)</f>
        <v>0</v>
      </c>
      <c r="L62" s="6">
        <f>VLOOKUP($A62&amp;$B62,EjercicioCalculos[#All],_xlfn.XLOOKUP(L$1,CALCULOS!$A$3:$AA$3,CALCULOS!$A$2:$AA$2,0,0),0)</f>
        <v>0.3129509918946069</v>
      </c>
      <c r="M62" s="6">
        <f>VLOOKUP($A62&amp;$B62,EjercicioCalculos[#All],_xlfn.XLOOKUP(M$1,CALCULOS!$A$3:$AA$3,CALCULOS!$A$2:$AA$2,0,0),0)</f>
        <v>0</v>
      </c>
      <c r="N62" s="6">
        <f>VLOOKUP($A62&amp;$B62,EjercicioCalculos[#All],_xlfn.XLOOKUP(N$1,CALCULOS!$A$3:$AA$3,CALCULOS!$A$2:$AA$2,0,0),0)</f>
        <v>0</v>
      </c>
      <c r="O62" s="6">
        <f>VLOOKUP($A62&amp;$B62,EjercicioCalculos[#All],_xlfn.XLOOKUP(O$1,CALCULOS!$A$3:$AA$3,CALCULOS!$A$2:$AA$2,0,0),0)</f>
        <v>0</v>
      </c>
      <c r="P62" s="6">
        <f>VLOOKUP($A62&amp;$B62,EjercicioCalculos[#All],_xlfn.XLOOKUP(P$1,CALCULOS!$A$3:$AA$3,CALCULOS!$A$2:$AA$2,0,0),0)</f>
        <v>12.63032679553492</v>
      </c>
      <c r="Q62" s="6">
        <f>VLOOKUP($A62&amp;$B62,EjercicioCalculos[#All],_xlfn.XLOOKUP(Q$1,CALCULOS!$A$3:$AA$3,CALCULOS!$A$2:$AA$2,0,0),0)</f>
        <v>97.573333333333338</v>
      </c>
      <c r="R62" s="6">
        <f>IFERROR(LN(RESULTADOSFINALES[[#This Row],[MARKET_CAP]]),"")</f>
        <v>11.824163034519708</v>
      </c>
    </row>
    <row r="63" spans="1:18" x14ac:dyDescent="0.2">
      <c r="A63" s="16" t="str">
        <f>PANEL_BASE!A63</f>
        <v>BP</v>
      </c>
      <c r="B63" s="6">
        <f>PANEL_BASE!B63</f>
        <v>2012</v>
      </c>
      <c r="C63" s="6">
        <f>VLOOKUP($A63&amp;$B63,EjercicioCalculos[#All],_xlfn.XLOOKUP(C$1,CALCULOS!$A$3:$AA$3,CALCULOS!$A$2:$AA$2,0,0),0)</f>
        <v>134261.04</v>
      </c>
      <c r="D63" s="6">
        <f>VLOOKUP($A63&amp;$B63,EjercicioCalculos[#All],_xlfn.XLOOKUP(D$1,CALCULOS!$A$3:$AA$3,CALCULOS!$A$2:$AA$2,0,0),0)</f>
        <v>3.6659721898650764E-2</v>
      </c>
      <c r="E63" s="6">
        <f>VLOOKUP($A63&amp;$B63,EjercicioCalculos[#All],_xlfn.XLOOKUP(E$1,CALCULOS!$A$3:$AA$3,CALCULOS!$A$2:$AA$2,0,0),0)</f>
        <v>9.1981762308771461E-2</v>
      </c>
      <c r="F63" s="6">
        <f>VLOOKUP($A63&amp;$B63,EjercicioCalculos[#All],_xlfn.XLOOKUP(F$1,CALCULOS!$A$3:$AA$3,CALCULOS!$A$2:$AA$2,0,0),0)</f>
        <v>8.3633533810561905E-2</v>
      </c>
      <c r="G63" s="6">
        <f>VLOOKUP($A63&amp;$B63,EjercicioCalculos[#All],_xlfn.XLOOKUP(G$1,CALCULOS!$A$3:$AA$3,CALCULOS!$A$2:$AA$2,0,0),0)</f>
        <v>0.44078136554104019</v>
      </c>
      <c r="H63" s="6">
        <f>VLOOKUP($A63&amp;$B63,EjercicioCalculos[#All],_xlfn.XLOOKUP(H$1,CALCULOS!$A$3:$AA$3,CALCULOS!$A$2:$AA$2,0,0),0)</f>
        <v>8.1410209474616094E-2</v>
      </c>
      <c r="I63" s="6">
        <f>VLOOKUP($A63&amp;$B63,EjercicioCalculos[#All],_xlfn.XLOOKUP(I$1,CALCULOS!$A$3:$AA$3,CALCULOS!$A$2:$AA$2,0,0),0)</f>
        <v>0</v>
      </c>
      <c r="J63" s="6">
        <f>VLOOKUP($A63&amp;$B63,EjercicioCalculos[#All],_xlfn.XLOOKUP(J$1,CALCULOS!$A$3:$AA$3,CALCULOS!$A$2:$AA$2,0,0),0)</f>
        <v>0</v>
      </c>
      <c r="K63" s="6">
        <f>VLOOKUP($A63&amp;$B63,EjercicioCalculos[#All],_xlfn.XLOOKUP(K$1,CALCULOS!$A$3:$AA$3,CALCULOS!$A$2:$AA$2,0,0),0)</f>
        <v>0</v>
      </c>
      <c r="L63" s="6">
        <f>VLOOKUP($A63&amp;$B63,EjercicioCalculos[#All],_xlfn.XLOOKUP(L$1,CALCULOS!$A$3:$AA$3,CALCULOS!$A$2:$AA$2,0,0),0)</f>
        <v>0.32372736989778877</v>
      </c>
      <c r="M63" s="6">
        <f>VLOOKUP($A63&amp;$B63,EjercicioCalculos[#All],_xlfn.XLOOKUP(M$1,CALCULOS!$A$3:$AA$3,CALCULOS!$A$2:$AA$2,0,0),0)</f>
        <v>0</v>
      </c>
      <c r="N63" s="6">
        <f>VLOOKUP($A63&amp;$B63,EjercicioCalculos[#All],_xlfn.XLOOKUP(N$1,CALCULOS!$A$3:$AA$3,CALCULOS!$A$2:$AA$2,0,0),0)</f>
        <v>0</v>
      </c>
      <c r="O63" s="6">
        <f>VLOOKUP($A63&amp;$B63,EjercicioCalculos[#All],_xlfn.XLOOKUP(O$1,CALCULOS!$A$3:$AA$3,CALCULOS!$A$2:$AA$2,0,0),0)</f>
        <v>0</v>
      </c>
      <c r="P63" s="6">
        <f>VLOOKUP($A63&amp;$B63,EjercicioCalculos[#All],_xlfn.XLOOKUP(P$1,CALCULOS!$A$3:$AA$3,CALCULOS!$A$2:$AA$2,0,0),0)</f>
        <v>12.613089881797313</v>
      </c>
      <c r="Q63" s="6">
        <f>VLOOKUP($A63&amp;$B63,EjercicioCalculos[#All],_xlfn.XLOOKUP(Q$1,CALCULOS!$A$3:$AA$3,CALCULOS!$A$2:$AA$2,0,0),0)</f>
        <v>94.029166666666654</v>
      </c>
      <c r="R63" s="6">
        <f>IFERROR(LN(RESULTADOSFINALES[[#This Row],[MARKET_CAP]]),"")</f>
        <v>11.8075412436269</v>
      </c>
    </row>
    <row r="64" spans="1:18" x14ac:dyDescent="0.2">
      <c r="A64" s="16" t="str">
        <f>PANEL_BASE!A64</f>
        <v>BP</v>
      </c>
      <c r="B64" s="6">
        <f>PANEL_BASE!B64</f>
        <v>2011</v>
      </c>
      <c r="C64" s="6">
        <f>VLOOKUP($A64&amp;$B64,EjercicioCalculos[#All],_xlfn.XLOOKUP(C$1,CALCULOS!$A$3:$AA$3,CALCULOS!$A$2:$AA$2,0,0),0)</f>
        <v>136637.02380952382</v>
      </c>
      <c r="D64" s="6">
        <f>VLOOKUP($A64&amp;$B64,EjercicioCalculos[#All],_xlfn.XLOOKUP(D$1,CALCULOS!$A$3:$AA$3,CALCULOS!$A$2:$AA$2,0,0),0)</f>
        <v>8.6068274230387126E-2</v>
      </c>
      <c r="E64" s="6">
        <f>VLOOKUP($A64&amp;$B64,EjercicioCalculos[#All],_xlfn.XLOOKUP(E$1,CALCULOS!$A$3:$AA$3,CALCULOS!$A$2:$AA$2,0,0),0)</f>
        <v>0.22391970511169337</v>
      </c>
      <c r="F64" s="6">
        <f>VLOOKUP($A64&amp;$B64,EjercicioCalculos[#All],_xlfn.XLOOKUP(F$1,CALCULOS!$A$3:$AA$3,CALCULOS!$A$2:$AA$2,0,0),0)</f>
        <v>0.13249580545601425</v>
      </c>
      <c r="G64" s="6">
        <f>VLOOKUP($A64&amp;$B64,EjercicioCalculos[#All],_xlfn.XLOOKUP(G$1,CALCULOS!$A$3:$AA$3,CALCULOS!$A$2:$AA$2,0,0),0)</f>
        <v>0.32922301258500741</v>
      </c>
      <c r="H64" s="6">
        <f>VLOOKUP($A64&amp;$B64,EjercicioCalculos[#All],_xlfn.XLOOKUP(H$1,CALCULOS!$A$3:$AA$3,CALCULOS!$A$2:$AA$2,0,0),0)</f>
        <v>6.2552277685408678E-2</v>
      </c>
      <c r="I64" s="6">
        <f>VLOOKUP($A64&amp;$B64,EjercicioCalculos[#All],_xlfn.XLOOKUP(I$1,CALCULOS!$A$3:$AA$3,CALCULOS!$A$2:$AA$2,0,0),0)</f>
        <v>0</v>
      </c>
      <c r="J64" s="6">
        <f>VLOOKUP($A64&amp;$B64,EjercicioCalculos[#All],_xlfn.XLOOKUP(J$1,CALCULOS!$A$3:$AA$3,CALCULOS!$A$2:$AA$2,0,0),0)</f>
        <v>0</v>
      </c>
      <c r="K64" s="6">
        <f>VLOOKUP($A64&amp;$B64,EjercicioCalculos[#All],_xlfn.XLOOKUP(K$1,CALCULOS!$A$3:$AA$3,CALCULOS!$A$2:$AA$2,0,0),0)</f>
        <v>0</v>
      </c>
      <c r="L64" s="6">
        <f>VLOOKUP($A64&amp;$B64,EjercicioCalculos[#All],_xlfn.XLOOKUP(L$1,CALCULOS!$A$3:$AA$3,CALCULOS!$A$2:$AA$2,0,0),0)</f>
        <v>0.31237731491761778</v>
      </c>
      <c r="M64" s="6">
        <f>VLOOKUP($A64&amp;$B64,EjercicioCalculos[#All],_xlfn.XLOOKUP(M$1,CALCULOS!$A$3:$AA$3,CALCULOS!$A$2:$AA$2,0,0),0)</f>
        <v>0</v>
      </c>
      <c r="N64" s="6">
        <f>VLOOKUP($A64&amp;$B64,EjercicioCalculos[#All],_xlfn.XLOOKUP(N$1,CALCULOS!$A$3:$AA$3,CALCULOS!$A$2:$AA$2,0,0),0)</f>
        <v>0</v>
      </c>
      <c r="O64" s="6">
        <f>VLOOKUP($A64&amp;$B64,EjercicioCalculos[#All],_xlfn.XLOOKUP(O$1,CALCULOS!$A$3:$AA$3,CALCULOS!$A$2:$AA$2,0,0),0)</f>
        <v>0</v>
      </c>
      <c r="P64" s="6">
        <f>VLOOKUP($A64&amp;$B64,EjercicioCalculos[#All],_xlfn.XLOOKUP(P$1,CALCULOS!$A$3:$AA$3,CALCULOS!$A$2:$AA$2,0,0),0)</f>
        <v>12.587610431471868</v>
      </c>
      <c r="Q64" s="6">
        <f>VLOOKUP($A64&amp;$B64,EjercicioCalculos[#All],_xlfn.XLOOKUP(Q$1,CALCULOS!$A$3:$AA$3,CALCULOS!$A$2:$AA$2,0,0),0)</f>
        <v>96.789166666666645</v>
      </c>
      <c r="R64" s="6">
        <f>IFERROR(LN(RESULTADOSFINALES[[#This Row],[MARKET_CAP]]),"")</f>
        <v>11.825083227531698</v>
      </c>
    </row>
    <row r="65" spans="1:18" x14ac:dyDescent="0.2">
      <c r="A65" s="16" t="str">
        <f>PANEL_BASE!A65</f>
        <v>BP</v>
      </c>
      <c r="B65" s="6">
        <f>PANEL_BASE!B65</f>
        <v>2010</v>
      </c>
      <c r="C65" s="6">
        <f>VLOOKUP($A65&amp;$B65,EjercicioCalculos[#All],_xlfn.XLOOKUP(C$1,CALCULOS!$A$3:$AA$3,CALCULOS!$A$2:$AA$2,0,0),0)</f>
        <v>141820.55555555556</v>
      </c>
      <c r="D65" s="6">
        <f>VLOOKUP($A65&amp;$B65,EjercicioCalculos[#All],_xlfn.XLOOKUP(D$1,CALCULOS!$A$3:$AA$3,CALCULOS!$A$2:$AA$2,0,0),0)</f>
        <v>-1.3666982538877992E-2</v>
      </c>
      <c r="E65" s="6">
        <f>VLOOKUP($A65&amp;$B65,EjercicioCalculos[#All],_xlfn.XLOOKUP(E$1,CALCULOS!$A$3:$AA$3,CALCULOS!$A$2:$AA$2,0,0),0)</f>
        <v>-3.8804475915362235E-2</v>
      </c>
      <c r="F65" s="6">
        <f>VLOOKUP($A65&amp;$B65,EjercicioCalculos[#All],_xlfn.XLOOKUP(F$1,CALCULOS!$A$3:$AA$3,CALCULOS!$A$2:$AA$2,0,0),0)</f>
        <v>2.4154495545887715E-2</v>
      </c>
      <c r="G65" s="6">
        <f>VLOOKUP($A65&amp;$B65,EjercicioCalculos[#All],_xlfn.XLOOKUP(G$1,CALCULOS!$A$3:$AA$3,CALCULOS!$A$2:$AA$2,0,0),0)</f>
        <v>0.83972125435540068</v>
      </c>
      <c r="H65" s="6">
        <f>VLOOKUP($A65&amp;$B65,EjercicioCalculos[#All],_xlfn.XLOOKUP(H$1,CALCULOS!$A$3:$AA$3,CALCULOS!$A$2:$AA$2,0,0),0)</f>
        <v>8.9781166670339599E-2</v>
      </c>
      <c r="I65" s="6">
        <f>VLOOKUP($A65&amp;$B65,EjercicioCalculos[#All],_xlfn.XLOOKUP(I$1,CALCULOS!$A$3:$AA$3,CALCULOS!$A$2:$AA$2,0,0),0)</f>
        <v>0</v>
      </c>
      <c r="J65" s="6">
        <f>VLOOKUP($A65&amp;$B65,EjercicioCalculos[#All],_xlfn.XLOOKUP(J$1,CALCULOS!$A$3:$AA$3,CALCULOS!$A$2:$AA$2,0,0),0)</f>
        <v>0</v>
      </c>
      <c r="K65" s="6">
        <f>VLOOKUP($A65&amp;$B65,EjercicioCalculos[#All],_xlfn.XLOOKUP(K$1,CALCULOS!$A$3:$AA$3,CALCULOS!$A$2:$AA$2,0,0),0)</f>
        <v>0</v>
      </c>
      <c r="L65" s="6">
        <f>VLOOKUP($A65&amp;$B65,EjercicioCalculos[#All],_xlfn.XLOOKUP(L$1,CALCULOS!$A$3:$AA$3,CALCULOS!$A$2:$AA$2,0,0),0)</f>
        <v>0.3202594612633094</v>
      </c>
      <c r="M65" s="6">
        <f>VLOOKUP($A65&amp;$B65,EjercicioCalculos[#All],_xlfn.XLOOKUP(M$1,CALCULOS!$A$3:$AA$3,CALCULOS!$A$2:$AA$2,0,0),0)</f>
        <v>0</v>
      </c>
      <c r="N65" s="6">
        <f>VLOOKUP($A65&amp;$B65,EjercicioCalculos[#All],_xlfn.XLOOKUP(N$1,CALCULOS!$A$3:$AA$3,CALCULOS!$A$2:$AA$2,0,0),0)</f>
        <v>0</v>
      </c>
      <c r="O65" s="6">
        <f>VLOOKUP($A65&amp;$B65,EjercicioCalculos[#All],_xlfn.XLOOKUP(O$1,CALCULOS!$A$3:$AA$3,CALCULOS!$A$2:$AA$2,0,0),0)</f>
        <v>0</v>
      </c>
      <c r="P65" s="6">
        <f>VLOOKUP($A65&amp;$B65,EjercicioCalculos[#All],_xlfn.XLOOKUP(P$1,CALCULOS!$A$3:$AA$3,CALCULOS!$A$2:$AA$2,0,0),0)</f>
        <v>12.514520116958824</v>
      </c>
      <c r="Q65" s="6">
        <f>VLOOKUP($A65&amp;$B65,EjercicioCalculos[#All],_xlfn.XLOOKUP(Q$1,CALCULOS!$A$3:$AA$3,CALCULOS!$A$2:$AA$2,0,0),0)</f>
        <v>79.946666666666673</v>
      </c>
      <c r="R65" s="6">
        <f>IFERROR(LN(RESULTADOSFINALES[[#This Row],[MARKET_CAP]]),"")</f>
        <v>11.86231784417901</v>
      </c>
    </row>
    <row r="66" spans="1:18" x14ac:dyDescent="0.2">
      <c r="A66" s="16" t="str">
        <f>PANEL_BASE!A66</f>
        <v>BP</v>
      </c>
      <c r="B66" s="6">
        <f>PANEL_BASE!B66</f>
        <v>2009</v>
      </c>
      <c r="C66" s="6">
        <f>VLOOKUP($A66&amp;$B66,EjercicioCalculos[#All],_xlfn.XLOOKUP(C$1,CALCULOS!$A$3:$AA$3,CALCULOS!$A$2:$AA$2,0,0),0)</f>
        <v>152595.11904761905</v>
      </c>
      <c r="D66" s="6">
        <f>VLOOKUP($A66&amp;$B66,EjercicioCalculos[#All],_xlfn.XLOOKUP(D$1,CALCULOS!$A$3:$AA$3,CALCULOS!$A$2:$AA$2,0,0),0)</f>
        <v>7.0255288852725792E-2</v>
      </c>
      <c r="E66" s="6">
        <f>VLOOKUP($A66&amp;$B66,EjercicioCalculos[#All],_xlfn.XLOOKUP(E$1,CALCULOS!$A$3:$AA$3,CALCULOS!$A$2:$AA$2,0,0),0)</f>
        <v>0.16234955392555306</v>
      </c>
      <c r="F66" s="6">
        <f>VLOOKUP($A66&amp;$B66,EjercicioCalculos[#All],_xlfn.XLOOKUP(F$1,CALCULOS!$A$3:$AA$3,CALCULOS!$A$2:$AA$2,0,0),0)</f>
        <v>0.15654632766984375</v>
      </c>
      <c r="G66" s="6">
        <f>VLOOKUP($A66&amp;$B66,EjercicioCalculos[#All],_xlfn.XLOOKUP(G$1,CALCULOS!$A$3:$AA$3,CALCULOS!$A$2:$AA$2,0,0),0)</f>
        <v>0.31693138170870966</v>
      </c>
      <c r="H66" s="6">
        <f>VLOOKUP($A66&amp;$B66,EjercicioCalculos[#All],_xlfn.XLOOKUP(H$1,CALCULOS!$A$3:$AA$3,CALCULOS!$A$2:$AA$2,0,0),0)</f>
        <v>5.6389001898562517E-2</v>
      </c>
      <c r="I66" s="6">
        <f>VLOOKUP($A66&amp;$B66,EjercicioCalculos[#All],_xlfn.XLOOKUP(I$1,CALCULOS!$A$3:$AA$3,CALCULOS!$A$2:$AA$2,0,0),0)</f>
        <v>0</v>
      </c>
      <c r="J66" s="6">
        <f>VLOOKUP($A66&amp;$B66,EjercicioCalculos[#All],_xlfn.XLOOKUP(J$1,CALCULOS!$A$3:$AA$3,CALCULOS!$A$2:$AA$2,0,0),0)</f>
        <v>0</v>
      </c>
      <c r="K66" s="6">
        <f>VLOOKUP($A66&amp;$B66,EjercicioCalculos[#All],_xlfn.XLOOKUP(K$1,CALCULOS!$A$3:$AA$3,CALCULOS!$A$2:$AA$2,0,0),0)</f>
        <v>0</v>
      </c>
      <c r="L66" s="6">
        <f>VLOOKUP($A66&amp;$B66,EjercicioCalculos[#All],_xlfn.XLOOKUP(L$1,CALCULOS!$A$3:$AA$3,CALCULOS!$A$2:$AA$2,0,0),0)</f>
        <v>0.24989962100809887</v>
      </c>
      <c r="M66" s="6">
        <f>VLOOKUP($A66&amp;$B66,EjercicioCalculos[#All],_xlfn.XLOOKUP(M$1,CALCULOS!$A$3:$AA$3,CALCULOS!$A$2:$AA$2,0,0),0)</f>
        <v>0</v>
      </c>
      <c r="N66" s="6">
        <f>VLOOKUP($A66&amp;$B66,EjercicioCalculos[#All],_xlfn.XLOOKUP(N$1,CALCULOS!$A$3:$AA$3,CALCULOS!$A$2:$AA$2,0,0),0)</f>
        <v>0</v>
      </c>
      <c r="O66" s="6">
        <f>VLOOKUP($A66&amp;$B66,EjercicioCalculos[#All],_xlfn.XLOOKUP(O$1,CALCULOS!$A$3:$AA$3,CALCULOS!$A$2:$AA$2,0,0),0)</f>
        <v>0</v>
      </c>
      <c r="P66" s="6">
        <f>VLOOKUP($A66&amp;$B66,EjercicioCalculos[#All],_xlfn.XLOOKUP(P$1,CALCULOS!$A$3:$AA$3,CALCULOS!$A$2:$AA$2,0,0),0)</f>
        <v>12.371451481593816</v>
      </c>
      <c r="Q66" s="6">
        <f>VLOOKUP($A66&amp;$B66,EjercicioCalculos[#All],_xlfn.XLOOKUP(Q$1,CALCULOS!$A$3:$AA$3,CALCULOS!$A$2:$AA$2,0,0),0)</f>
        <v>63.775833333333338</v>
      </c>
      <c r="R66" s="6">
        <f>IFERROR(LN(RESULTADOSFINALES[[#This Row],[MARKET_CAP]]),"")</f>
        <v>11.935543412049782</v>
      </c>
    </row>
    <row r="67" spans="1:18" x14ac:dyDescent="0.2">
      <c r="A67" s="16" t="str">
        <f>PANEL_BASE!A67</f>
        <v>BP</v>
      </c>
      <c r="B67" s="6">
        <f>PANEL_BASE!B67</f>
        <v>2008</v>
      </c>
      <c r="C67" s="6">
        <f>VLOOKUP($A67&amp;$B67,EjercicioCalculos[#All],_xlfn.XLOOKUP(C$1,CALCULOS!$A$3:$AA$3,CALCULOS!$A$2:$AA$2,0,0),0)</f>
        <v>187211.10671936758</v>
      </c>
      <c r="D67" s="6">
        <f>VLOOKUP($A67&amp;$B67,EjercicioCalculos[#All],_xlfn.XLOOKUP(D$1,CALCULOS!$A$3:$AA$3,CALCULOS!$A$2:$AA$2,0,0),0)</f>
        <v>9.2688334107379144E-2</v>
      </c>
      <c r="E67" s="6">
        <f>VLOOKUP($A67&amp;$B67,EjercicioCalculos[#All],_xlfn.XLOOKUP(E$1,CALCULOS!$A$3:$AA$3,CALCULOS!$A$2:$AA$2,0,0),0)</f>
        <v>0.2296735389592765</v>
      </c>
      <c r="F67" s="6">
        <f>VLOOKUP($A67&amp;$B67,EjercicioCalculos[#All],_xlfn.XLOOKUP(F$1,CALCULOS!$A$3:$AA$3,CALCULOS!$A$2:$AA$2,0,0),0)</f>
        <v>0.12593276720255658</v>
      </c>
      <c r="G67" s="6">
        <f>VLOOKUP($A67&amp;$B67,EjercicioCalculos[#All],_xlfn.XLOOKUP(G$1,CALCULOS!$A$3:$AA$3,CALCULOS!$A$2:$AA$2,0,0),0)</f>
        <v>1.6376773970231913E-2</v>
      </c>
      <c r="H67" s="6">
        <f>VLOOKUP($A67&amp;$B67,EjercicioCalculos[#All],_xlfn.XLOOKUP(H$1,CALCULOS!$A$3:$AA$3,CALCULOS!$A$2:$AA$2,0,0),0)</f>
        <v>7.3199905361946746E-2</v>
      </c>
      <c r="I67" s="6">
        <f>VLOOKUP($A67&amp;$B67,EjercicioCalculos[#All],_xlfn.XLOOKUP(I$1,CALCULOS!$A$3:$AA$3,CALCULOS!$A$2:$AA$2,0,0),0)</f>
        <v>1</v>
      </c>
      <c r="J67" s="6">
        <f>VLOOKUP($A67&amp;$B67,EjercicioCalculos[#All],_xlfn.XLOOKUP(J$1,CALCULOS!$A$3:$AA$3,CALCULOS!$A$2:$AA$2,0,0),0)</f>
        <v>0</v>
      </c>
      <c r="K67" s="6">
        <f>VLOOKUP($A67&amp;$B67,EjercicioCalculos[#All],_xlfn.XLOOKUP(K$1,CALCULOS!$A$3:$AA$3,CALCULOS!$A$2:$AA$2,0,0),0)</f>
        <v>0</v>
      </c>
      <c r="L67" s="6">
        <f>VLOOKUP($A67&amp;$B67,EjercicioCalculos[#All],_xlfn.XLOOKUP(L$1,CALCULOS!$A$3:$AA$3,CALCULOS!$A$2:$AA$2,0,0),0)</f>
        <v>0.18960145045543866</v>
      </c>
      <c r="M67" s="6">
        <f>VLOOKUP($A67&amp;$B67,EjercicioCalculos[#All],_xlfn.XLOOKUP(M$1,CALCULOS!$A$3:$AA$3,CALCULOS!$A$2:$AA$2,0,0),0)</f>
        <v>0.18960145045543866</v>
      </c>
      <c r="N67" s="6">
        <f>VLOOKUP($A67&amp;$B67,EjercicioCalculos[#All],_xlfn.XLOOKUP(N$1,CALCULOS!$A$3:$AA$3,CALCULOS!$A$2:$AA$2,0,0),0)</f>
        <v>0</v>
      </c>
      <c r="O67" s="6">
        <f>VLOOKUP($A67&amp;$B67,EjercicioCalculos[#All],_xlfn.XLOOKUP(O$1,CALCULOS!$A$3:$AA$3,CALCULOS!$A$2:$AA$2,0,0),0)</f>
        <v>0</v>
      </c>
      <c r="P67" s="6">
        <f>VLOOKUP($A67&amp;$B67,EjercicioCalculos[#All],_xlfn.XLOOKUP(P$1,CALCULOS!$A$3:$AA$3,CALCULOS!$A$2:$AA$2,0,0),0)</f>
        <v>12.338144223143065</v>
      </c>
      <c r="Q67" s="6">
        <f>VLOOKUP($A67&amp;$B67,EjercicioCalculos[#All],_xlfn.XLOOKUP(Q$1,CALCULOS!$A$3:$AA$3,CALCULOS!$A$2:$AA$2,0,0),0)</f>
        <v>98.694166666666661</v>
      </c>
      <c r="R67" s="6">
        <f>IFERROR(LN(RESULTADOSFINALES[[#This Row],[MARKET_CAP]]),"")</f>
        <v>12.13999217203148</v>
      </c>
    </row>
    <row r="68" spans="1:18" x14ac:dyDescent="0.2">
      <c r="A68" s="16" t="str">
        <f>PANEL_BASE!A68</f>
        <v>BP</v>
      </c>
      <c r="B68" s="6">
        <f>PANEL_BASE!B68</f>
        <v>2007</v>
      </c>
      <c r="C68" s="6">
        <f>VLOOKUP($A68&amp;$B68,EjercicioCalculos[#All],_xlfn.XLOOKUP(C$1,CALCULOS!$A$3:$AA$3,CALCULOS!$A$2:$AA$2,0,0),0)</f>
        <v>219167.60956175299</v>
      </c>
      <c r="D68" s="6">
        <f>VLOOKUP($A68&amp;$B68,EjercicioCalculos[#All],_xlfn.XLOOKUP(D$1,CALCULOS!$A$3:$AA$3,CALCULOS!$A$2:$AA$2,0,0),0)</f>
        <v>8.8289364441959367E-2</v>
      </c>
      <c r="E68" s="6">
        <f>VLOOKUP($A68&amp;$B68,EjercicioCalculos[#All],_xlfn.XLOOKUP(E$1,CALCULOS!$A$3:$AA$3,CALCULOS!$A$2:$AA$2,0,0),0)</f>
        <v>0.2202066517347758</v>
      </c>
      <c r="F68" s="6">
        <f>VLOOKUP($A68&amp;$B68,EjercicioCalculos[#All],_xlfn.XLOOKUP(F$1,CALCULOS!$A$3:$AA$3,CALCULOS!$A$2:$AA$2,0,0),0)</f>
        <v>0.14730748907143201</v>
      </c>
      <c r="G68" s="6">
        <f>VLOOKUP($A68&amp;$B68,EjercicioCalculos[#All],_xlfn.XLOOKUP(G$1,CALCULOS!$A$3:$AA$3,CALCULOS!$A$2:$AA$2,0,0),0)</f>
        <v>0.13435512799608673</v>
      </c>
      <c r="H68" s="6">
        <f>VLOOKUP($A68&amp;$B68,EjercicioCalculos[#All],_xlfn.XLOOKUP(H$1,CALCULOS!$A$3:$AA$3,CALCULOS!$A$2:$AA$2,0,0),0)</f>
        <v>4.1863637133804366E-2</v>
      </c>
      <c r="I68" s="6">
        <f>VLOOKUP($A68&amp;$B68,EjercicioCalculos[#All],_xlfn.XLOOKUP(I$1,CALCULOS!$A$3:$AA$3,CALCULOS!$A$2:$AA$2,0,0),0)</f>
        <v>0</v>
      </c>
      <c r="J68" s="6">
        <f>VLOOKUP($A68&amp;$B68,EjercicioCalculos[#All],_xlfn.XLOOKUP(J$1,CALCULOS!$A$3:$AA$3,CALCULOS!$A$2:$AA$2,0,0),0)</f>
        <v>0</v>
      </c>
      <c r="K68" s="6">
        <f>VLOOKUP($A68&amp;$B68,EjercicioCalculos[#All],_xlfn.XLOOKUP(K$1,CALCULOS!$A$3:$AA$3,CALCULOS!$A$2:$AA$2,0,0),0)</f>
        <v>0</v>
      </c>
      <c r="L68" s="6">
        <f>VLOOKUP($A68&amp;$B68,EjercicioCalculos[#All],_xlfn.XLOOKUP(L$1,CALCULOS!$A$3:$AA$3,CALCULOS!$A$2:$AA$2,0,0),0)</f>
        <v>0.16535308287199424</v>
      </c>
      <c r="M68" s="6">
        <f>VLOOKUP($A68&amp;$B68,EjercicioCalculos[#All],_xlfn.XLOOKUP(M$1,CALCULOS!$A$3:$AA$3,CALCULOS!$A$2:$AA$2,0,0),0)</f>
        <v>0</v>
      </c>
      <c r="N68" s="6">
        <f>VLOOKUP($A68&amp;$B68,EjercicioCalculos[#All],_xlfn.XLOOKUP(N$1,CALCULOS!$A$3:$AA$3,CALCULOS!$A$2:$AA$2,0,0),0)</f>
        <v>0</v>
      </c>
      <c r="O68" s="6">
        <f>VLOOKUP($A68&amp;$B68,EjercicioCalculos[#All],_xlfn.XLOOKUP(O$1,CALCULOS!$A$3:$AA$3,CALCULOS!$A$2:$AA$2,0,0),0)</f>
        <v>0</v>
      </c>
      <c r="P68" s="6">
        <f>VLOOKUP($A68&amp;$B68,EjercicioCalculos[#All],_xlfn.XLOOKUP(P$1,CALCULOS!$A$3:$AA$3,CALCULOS!$A$2:$AA$2,0,0),0)</f>
        <v>12.371909066064266</v>
      </c>
      <c r="Q68" s="6">
        <f>VLOOKUP($A68&amp;$B68,EjercicioCalculos[#All],_xlfn.XLOOKUP(Q$1,CALCULOS!$A$3:$AA$3,CALCULOS!$A$2:$AA$2,0,0),0)</f>
        <v>74.890833333333333</v>
      </c>
      <c r="R68" s="6">
        <f>IFERROR(LN(RESULTADOSFINALES[[#This Row],[MARKET_CAP]]),"")</f>
        <v>12.297592056539596</v>
      </c>
    </row>
    <row r="69" spans="1:18" x14ac:dyDescent="0.2">
      <c r="A69" s="16" t="str">
        <f>PANEL_BASE!A69</f>
        <v>BP</v>
      </c>
      <c r="B69" s="6">
        <f>PANEL_BASE!B69</f>
        <v>2006</v>
      </c>
      <c r="C69" s="6">
        <f>VLOOKUP($A69&amp;$B69,EjercicioCalculos[#All],_xlfn.XLOOKUP(C$1,CALCULOS!$A$3:$AA$3,CALCULOS!$A$2:$AA$2,0,0),0)</f>
        <v>231380.15936254981</v>
      </c>
      <c r="D69" s="6">
        <f>VLOOKUP($A69&amp;$B69,EjercicioCalculos[#All],_xlfn.XLOOKUP(D$1,CALCULOS!$A$3:$AA$3,CALCULOS!$A$2:$AA$2,0,0),0)</f>
        <v>0.10254088905841426</v>
      </c>
      <c r="E69" s="6">
        <f>VLOOKUP($A69&amp;$B69,EjercicioCalculos[#All],_xlfn.XLOOKUP(E$1,CALCULOS!$A$3:$AA$3,CALCULOS!$A$2:$AA$2,0,0),0)</f>
        <v>0.26107763411923007</v>
      </c>
      <c r="F69" s="6">
        <f>VLOOKUP($A69&amp;$B69,EjercicioCalculos[#All],_xlfn.XLOOKUP(F$1,CALCULOS!$A$3:$AA$3,CALCULOS!$A$2:$AA$2,0,0),0)</f>
        <v>0.16326426457078697</v>
      </c>
      <c r="G69" s="6">
        <f>VLOOKUP($A69&amp;$B69,EjercicioCalculos[#All],_xlfn.XLOOKUP(G$1,CALCULOS!$A$3:$AA$3,CALCULOS!$A$2:$AA$2,0,0),0)</f>
        <v>-4.1910418434332158E-2</v>
      </c>
      <c r="H69" s="6">
        <f>VLOOKUP($A69&amp;$B69,EjercicioCalculos[#All],_xlfn.XLOOKUP(H$1,CALCULOS!$A$3:$AA$3,CALCULOS!$A$2:$AA$2,0,0),0)</f>
        <v>5.9572336524188765E-2</v>
      </c>
      <c r="I69" s="6">
        <f>VLOOKUP($A69&amp;$B69,EjercicioCalculos[#All],_xlfn.XLOOKUP(I$1,CALCULOS!$A$3:$AA$3,CALCULOS!$A$2:$AA$2,0,0),0)</f>
        <v>0</v>
      </c>
      <c r="J69" s="6">
        <f>VLOOKUP($A69&amp;$B69,EjercicioCalculos[#All],_xlfn.XLOOKUP(J$1,CALCULOS!$A$3:$AA$3,CALCULOS!$A$2:$AA$2,0,0),0)</f>
        <v>0</v>
      </c>
      <c r="K69" s="6">
        <f>VLOOKUP($A69&amp;$B69,EjercicioCalculos[#All],_xlfn.XLOOKUP(K$1,CALCULOS!$A$3:$AA$3,CALCULOS!$A$2:$AA$2,0,0),0)</f>
        <v>0</v>
      </c>
      <c r="L69" s="6">
        <f>VLOOKUP($A69&amp;$B69,EjercicioCalculos[#All],_xlfn.XLOOKUP(L$1,CALCULOS!$A$3:$AA$3,CALCULOS!$A$2:$AA$2,0,0),0)</f>
        <v>0.12971391797811971</v>
      </c>
      <c r="M69" s="6">
        <f>VLOOKUP($A69&amp;$B69,EjercicioCalculos[#All],_xlfn.XLOOKUP(M$1,CALCULOS!$A$3:$AA$3,CALCULOS!$A$2:$AA$2,0,0),0)</f>
        <v>0</v>
      </c>
      <c r="N69" s="6">
        <f>VLOOKUP($A69&amp;$B69,EjercicioCalculos[#All],_xlfn.XLOOKUP(N$1,CALCULOS!$A$3:$AA$3,CALCULOS!$A$2:$AA$2,0,0),0)</f>
        <v>0</v>
      </c>
      <c r="O69" s="6">
        <f>VLOOKUP($A69&amp;$B69,EjercicioCalculos[#All],_xlfn.XLOOKUP(O$1,CALCULOS!$A$3:$AA$3,CALCULOS!$A$2:$AA$2,0,0),0)</f>
        <v>0</v>
      </c>
      <c r="P69" s="6">
        <f>VLOOKUP($A69&amp;$B69,EjercicioCalculos[#All],_xlfn.XLOOKUP(P$1,CALCULOS!$A$3:$AA$3,CALCULOS!$A$2:$AA$2,0,0),0)</f>
        <v>12.2904183895416</v>
      </c>
      <c r="Q69" s="6">
        <f>VLOOKUP($A69&amp;$B69,EjercicioCalculos[#All],_xlfn.XLOOKUP(Q$1,CALCULOS!$A$3:$AA$3,CALCULOS!$A$2:$AA$2,0,0),0)</f>
        <v>66.918333333333337</v>
      </c>
      <c r="R69" s="6">
        <f>IFERROR(LN(RESULTADOSFINALES[[#This Row],[MARKET_CAP]]),"")</f>
        <v>12.351817348330805</v>
      </c>
    </row>
    <row r="70" spans="1:18" x14ac:dyDescent="0.2">
      <c r="A70" s="16" t="str">
        <f>PANEL_BASE!A70</f>
        <v>TotalEnergies</v>
      </c>
      <c r="B70" s="6">
        <f>PANEL_BASE!B70</f>
        <v>2022</v>
      </c>
      <c r="C70" s="6">
        <f>VLOOKUP($A70&amp;$B70,EjercicioCalculos[#All],_xlfn.XLOOKUP(C$1,CALCULOS!$A$3:$AA$3,CALCULOS!$A$2:$AA$2,0,0),0)</f>
        <v>138254.26294820718</v>
      </c>
      <c r="D70" s="6">
        <f>VLOOKUP($A70&amp;$B70,EjercicioCalculos[#All],_xlfn.XLOOKUP(D$1,CALCULOS!$A$3:$AA$3,CALCULOS!$A$2:$AA$2,0,0),0)</f>
        <v>6.7549956559513472E-2</v>
      </c>
      <c r="E70" s="6">
        <f>VLOOKUP($A70&amp;$B70,EjercicioCalculos[#All],_xlfn.XLOOKUP(E$1,CALCULOS!$A$3:$AA$3,CALCULOS!$A$2:$AA$2,0,0),0)</f>
        <v>0.17915684734223619</v>
      </c>
      <c r="F70" s="6">
        <f>VLOOKUP($A70&amp;$B70,EjercicioCalculos[#All],_xlfn.XLOOKUP(F$1,CALCULOS!$A$3:$AA$3,CALCULOS!$A$2:$AA$2,0,0),0)</f>
        <v>0.22687326725152862</v>
      </c>
      <c r="G70" s="6">
        <f>VLOOKUP($A70&amp;$B70,EjercicioCalculos[#All],_xlfn.XLOOKUP(G$1,CALCULOS!$A$3:$AA$3,CALCULOS!$A$2:$AA$2,0,0),0)</f>
        <v>5.8455254611804883E-2</v>
      </c>
      <c r="H70" s="6">
        <f>VLOOKUP($A70&amp;$B70,EjercicioCalculos[#All],_xlfn.XLOOKUP(H$1,CALCULOS!$A$3:$AA$3,CALCULOS!$A$2:$AA$2,0,0),0)</f>
        <v>0.13746939420266963</v>
      </c>
      <c r="I70" s="6">
        <f>VLOOKUP($A70&amp;$B70,EjercicioCalculos[#All],_xlfn.XLOOKUP(I$1,CALCULOS!$A$3:$AA$3,CALCULOS!$A$2:$AA$2,0,0),0)</f>
        <v>0</v>
      </c>
      <c r="J70" s="6">
        <f>VLOOKUP($A70&amp;$B70,EjercicioCalculos[#All],_xlfn.XLOOKUP(J$1,CALCULOS!$A$3:$AA$3,CALCULOS!$A$2:$AA$2,0,0),0)</f>
        <v>0</v>
      </c>
      <c r="K70" s="6">
        <f>VLOOKUP($A70&amp;$B70,EjercicioCalculos[#All],_xlfn.XLOOKUP(K$1,CALCULOS!$A$3:$AA$3,CALCULOS!$A$2:$AA$2,0,0),0)</f>
        <v>0</v>
      </c>
      <c r="L70" s="6">
        <f>VLOOKUP($A70&amp;$B70,EjercicioCalculos[#All],_xlfn.XLOOKUP(L$1,CALCULOS!$A$3:$AA$3,CALCULOS!$A$2:$AA$2,0,0),0)</f>
        <v>0.39507724535218641</v>
      </c>
      <c r="M70" s="6">
        <f>VLOOKUP($A70&amp;$B70,EjercicioCalculos[#All],_xlfn.XLOOKUP(M$1,CALCULOS!$A$3:$AA$3,CALCULOS!$A$2:$AA$2,0,0),0)</f>
        <v>0</v>
      </c>
      <c r="N70" s="6">
        <f>VLOOKUP($A70&amp;$B70,EjercicioCalculos[#All],_xlfn.XLOOKUP(N$1,CALCULOS!$A$3:$AA$3,CALCULOS!$A$2:$AA$2,0,0),0)</f>
        <v>0</v>
      </c>
      <c r="O70" s="6">
        <f>VLOOKUP($A70&amp;$B70,EjercicioCalculos[#All],_xlfn.XLOOKUP(O$1,CALCULOS!$A$3:$AA$3,CALCULOS!$A$2:$AA$2,0,0),0)</f>
        <v>0</v>
      </c>
      <c r="P70" s="6">
        <f>VLOOKUP($A70&amp;$B70,EjercicioCalculos[#All],_xlfn.XLOOKUP(P$1,CALCULOS!$A$3:$AA$3,CALCULOS!$A$2:$AA$2,0,0),0)</f>
        <v>12.6243355118682</v>
      </c>
      <c r="Q70" s="6">
        <f>VLOOKUP($A70&amp;$B70,EjercicioCalculos[#All],_xlfn.XLOOKUP(Q$1,CALCULOS!$A$3:$AA$3,CALCULOS!$A$2:$AA$2,0,0),0)</f>
        <v>94.25333333333333</v>
      </c>
      <c r="R70" s="6">
        <f>IFERROR(LN(RESULTADOSFINALES[[#This Row],[MARKET_CAP]]),"")</f>
        <v>11.836849753977596</v>
      </c>
    </row>
    <row r="71" spans="1:18" x14ac:dyDescent="0.2">
      <c r="A71" s="16" t="str">
        <f>PANEL_BASE!A71</f>
        <v>TotalEnergies</v>
      </c>
      <c r="B71" s="6">
        <f>PANEL_BASE!B71</f>
        <v>2021</v>
      </c>
      <c r="C71" s="6">
        <f>VLOOKUP($A71&amp;$B71,EjercicioCalculos[#All],_xlfn.XLOOKUP(C$1,CALCULOS!$A$3:$AA$3,CALCULOS!$A$2:$AA$2,0,0),0)</f>
        <v>125102.18253968254</v>
      </c>
      <c r="D71" s="6">
        <f>VLOOKUP($A71&amp;$B71,EjercicioCalculos[#All],_xlfn.XLOOKUP(D$1,CALCULOS!$A$3:$AA$3,CALCULOS!$A$2:$AA$2,0,0),0)</f>
        <v>5.4631327140510735E-2</v>
      </c>
      <c r="E71" s="6">
        <f>VLOOKUP($A71&amp;$B71,EjercicioCalculos[#All],_xlfn.XLOOKUP(E$1,CALCULOS!$A$3:$AA$3,CALCULOS!$A$2:$AA$2,0,0),0)</f>
        <v>0.13940990791224273</v>
      </c>
      <c r="F71" s="6">
        <f>VLOOKUP($A71&amp;$B71,EjercicioCalculos[#All],_xlfn.XLOOKUP(F$1,CALCULOS!$A$3:$AA$3,CALCULOS!$A$2:$AA$2,0,0),0)</f>
        <v>0.20667915985138166</v>
      </c>
      <c r="G71" s="6">
        <f>VLOOKUP($A71&amp;$B71,EjercicioCalculos[#All],_xlfn.XLOOKUP(G$1,CALCULOS!$A$3:$AA$3,CALCULOS!$A$2:$AA$2,0,0),0)</f>
        <v>0.4154874213836478</v>
      </c>
      <c r="H71" s="6">
        <f>VLOOKUP($A71&amp;$B71,EjercicioCalculos[#All],_xlfn.XLOOKUP(H$1,CALCULOS!$A$3:$AA$3,CALCULOS!$A$2:$AA$2,0,0),0)</f>
        <v>0.11469102903993075</v>
      </c>
      <c r="I71" s="6">
        <f>VLOOKUP($A71&amp;$B71,EjercicioCalculos[#All],_xlfn.XLOOKUP(I$1,CALCULOS!$A$3:$AA$3,CALCULOS!$A$2:$AA$2,0,0),0)</f>
        <v>0</v>
      </c>
      <c r="J71" s="6">
        <f>VLOOKUP($A71&amp;$B71,EjercicioCalculos[#All],_xlfn.XLOOKUP(J$1,CALCULOS!$A$3:$AA$3,CALCULOS!$A$2:$AA$2,0,0),0)</f>
        <v>0</v>
      </c>
      <c r="K71" s="6">
        <f>VLOOKUP($A71&amp;$B71,EjercicioCalculos[#All],_xlfn.XLOOKUP(K$1,CALCULOS!$A$3:$AA$3,CALCULOS!$A$2:$AA$2,0,0),0)</f>
        <v>0</v>
      </c>
      <c r="L71" s="6">
        <f>VLOOKUP($A71&amp;$B71,EjercicioCalculos[#All],_xlfn.XLOOKUP(L$1,CALCULOS!$A$3:$AA$3,CALCULOS!$A$2:$AA$2,0,0),0)</f>
        <v>0.43054287428586335</v>
      </c>
      <c r="M71" s="6">
        <f>VLOOKUP($A71&amp;$B71,EjercicioCalculos[#All],_xlfn.XLOOKUP(M$1,CALCULOS!$A$3:$AA$3,CALCULOS!$A$2:$AA$2,0,0),0)</f>
        <v>0</v>
      </c>
      <c r="N71" s="6">
        <f>VLOOKUP($A71&amp;$B71,EjercicioCalculos[#All],_xlfn.XLOOKUP(N$1,CALCULOS!$A$3:$AA$3,CALCULOS!$A$2:$AA$2,0,0),0)</f>
        <v>0</v>
      </c>
      <c r="O71" s="6">
        <f>VLOOKUP($A71&amp;$B71,EjercicioCalculos[#All],_xlfn.XLOOKUP(O$1,CALCULOS!$A$3:$AA$3,CALCULOS!$A$2:$AA$2,0,0),0)</f>
        <v>0</v>
      </c>
      <c r="P71" s="6">
        <f>VLOOKUP($A71&amp;$B71,EjercicioCalculos[#All],_xlfn.XLOOKUP(P$1,CALCULOS!$A$3:$AA$3,CALCULOS!$A$2:$AA$2,0,0),0)</f>
        <v>12.58948980749936</v>
      </c>
      <c r="Q71" s="6">
        <f>VLOOKUP($A71&amp;$B71,EjercicioCalculos[#All],_xlfn.XLOOKUP(Q$1,CALCULOS!$A$3:$AA$3,CALCULOS!$A$2:$AA$2,0,0),0)</f>
        <v>68.231666666666669</v>
      </c>
      <c r="R71" s="6">
        <f>IFERROR(LN(RESULTADOSFINALES[[#This Row],[MARKET_CAP]]),"")</f>
        <v>11.736886142663188</v>
      </c>
    </row>
    <row r="72" spans="1:18" x14ac:dyDescent="0.2">
      <c r="A72" s="16" t="str">
        <f>PANEL_BASE!A72</f>
        <v>TotalEnergies</v>
      </c>
      <c r="B72" s="6">
        <f>PANEL_BASE!B72</f>
        <v>2020</v>
      </c>
      <c r="C72" s="6">
        <f>VLOOKUP($A72&amp;$B72,EjercicioCalculos[#All],_xlfn.XLOOKUP(C$1,CALCULOS!$A$3:$AA$3,CALCULOS!$A$2:$AA$2,0,0),0)</f>
        <v>135152.56916996048</v>
      </c>
      <c r="D72" s="6">
        <f>VLOOKUP($A72&amp;$B72,EjercicioCalculos[#All],_xlfn.XLOOKUP(D$1,CALCULOS!$A$3:$AA$3,CALCULOS!$A$2:$AA$2,0,0),0)</f>
        <v>-2.7212060180662228E-2</v>
      </c>
      <c r="E72" s="6">
        <f>VLOOKUP($A72&amp;$B72,EjercicioCalculos[#All],_xlfn.XLOOKUP(E$1,CALCULOS!$A$3:$AA$3,CALCULOS!$A$2:$AA$2,0,0),0)</f>
        <v>-6.8266013102700668E-2</v>
      </c>
      <c r="F72" s="6">
        <f>VLOOKUP($A72&amp;$B72,EjercicioCalculos[#All],_xlfn.XLOOKUP(F$1,CALCULOS!$A$3:$AA$3,CALCULOS!$A$2:$AA$2,0,0),0)</f>
        <v>0.14433101650738489</v>
      </c>
      <c r="G72" s="6">
        <f>VLOOKUP($A72&amp;$B72,EjercicioCalculos[#All],_xlfn.XLOOKUP(G$1,CALCULOS!$A$3:$AA$3,CALCULOS!$A$2:$AA$2,0,0),0)</f>
        <v>1.4067835851131563</v>
      </c>
      <c r="H72" s="6">
        <f>VLOOKUP($A72&amp;$B72,EjercicioCalculos[#All],_xlfn.XLOOKUP(H$1,CALCULOS!$A$3:$AA$3,CALCULOS!$A$2:$AA$2,0,0),0)</f>
        <v>0.13488795034043258</v>
      </c>
      <c r="I72" s="6">
        <f>VLOOKUP($A72&amp;$B72,EjercicioCalculos[#All],_xlfn.XLOOKUP(I$1,CALCULOS!$A$3:$AA$3,CALCULOS!$A$2:$AA$2,0,0),0)</f>
        <v>0</v>
      </c>
      <c r="J72" s="6">
        <f>VLOOKUP($A72&amp;$B72,EjercicioCalculos[#All],_xlfn.XLOOKUP(J$1,CALCULOS!$A$3:$AA$3,CALCULOS!$A$2:$AA$2,0,0),0)</f>
        <v>0</v>
      </c>
      <c r="K72" s="6">
        <f>VLOOKUP($A72&amp;$B72,EjercicioCalculos[#All],_xlfn.XLOOKUP(K$1,CALCULOS!$A$3:$AA$3,CALCULOS!$A$2:$AA$2,0,0),0)</f>
        <v>1</v>
      </c>
      <c r="L72" s="6">
        <f>VLOOKUP($A72&amp;$B72,EjercicioCalculos[#All],_xlfn.XLOOKUP(L$1,CALCULOS!$A$3:$AA$3,CALCULOS!$A$2:$AA$2,0,0),0)</f>
        <v>0.56749776122920303</v>
      </c>
      <c r="M72" s="6">
        <f>VLOOKUP($A72&amp;$B72,EjercicioCalculos[#All],_xlfn.XLOOKUP(M$1,CALCULOS!$A$3:$AA$3,CALCULOS!$A$2:$AA$2,0,0),0)</f>
        <v>0</v>
      </c>
      <c r="N72" s="6">
        <f>VLOOKUP($A72&amp;$B72,EjercicioCalculos[#All],_xlfn.XLOOKUP(N$1,CALCULOS!$A$3:$AA$3,CALCULOS!$A$2:$AA$2,0,0),0)</f>
        <v>0</v>
      </c>
      <c r="O72" s="6">
        <f>VLOOKUP($A72&amp;$B72,EjercicioCalculos[#All],_xlfn.XLOOKUP(O$1,CALCULOS!$A$3:$AA$3,CALCULOS!$A$2:$AA$2,0,0),0)</f>
        <v>0.56749776122920303</v>
      </c>
      <c r="P72" s="6">
        <f>VLOOKUP($A72&amp;$B72,EjercicioCalculos[#All],_xlfn.XLOOKUP(P$1,CALCULOS!$A$3:$AA$3,CALCULOS!$A$2:$AA$2,0,0),0)</f>
        <v>12.491747705278691</v>
      </c>
      <c r="Q72" s="6">
        <f>VLOOKUP($A72&amp;$B72,EjercicioCalculos[#All],_xlfn.XLOOKUP(Q$1,CALCULOS!$A$3:$AA$3,CALCULOS!$A$2:$AA$2,0,0),0)</f>
        <v>38.578333333333333</v>
      </c>
      <c r="R72" s="6">
        <f>IFERROR(LN(RESULTADOSFINALES[[#This Row],[MARKET_CAP]]),"")</f>
        <v>11.814159561290543</v>
      </c>
    </row>
    <row r="73" spans="1:18" x14ac:dyDescent="0.2">
      <c r="A73" s="16" t="str">
        <f>PANEL_BASE!A73</f>
        <v>TotalEnergies</v>
      </c>
      <c r="B73" s="6">
        <f>PANEL_BASE!B73</f>
        <v>2019</v>
      </c>
      <c r="C73" s="6">
        <f>VLOOKUP($A73&amp;$B73,EjercicioCalculos[#All],_xlfn.XLOOKUP(C$1,CALCULOS!$A$3:$AA$3,CALCULOS!$A$2:$AA$2,0,0),0)</f>
        <v>142781.78571428571</v>
      </c>
      <c r="D73" s="6">
        <f>VLOOKUP($A73&amp;$B73,EjercicioCalculos[#All],_xlfn.XLOOKUP(D$1,CALCULOS!$A$3:$AA$3,CALCULOS!$A$2:$AA$2,0,0),0)</f>
        <v>4.1226664324866262E-2</v>
      </c>
      <c r="E73" s="6">
        <f>VLOOKUP($A73&amp;$B73,EjercicioCalculos[#All],_xlfn.XLOOKUP(E$1,CALCULOS!$A$3:$AA$3,CALCULOS!$A$2:$AA$2,0,0),0)</f>
        <v>9.4438623695570184E-2</v>
      </c>
      <c r="F73" s="6">
        <f>VLOOKUP($A73&amp;$B73,EjercicioCalculos[#All],_xlfn.XLOOKUP(F$1,CALCULOS!$A$3:$AA$3,CALCULOS!$A$2:$AA$2,0,0),0)</f>
        <v>0.18513012839789161</v>
      </c>
      <c r="G73" s="6">
        <f>VLOOKUP($A73&amp;$B73,EjercicioCalculos[#All],_xlfn.XLOOKUP(G$1,CALCULOS!$A$3:$AA$3,CALCULOS!$A$2:$AA$2,0,0),0)</f>
        <v>0.50350914830365623</v>
      </c>
      <c r="H73" s="6">
        <f>VLOOKUP($A73&amp;$B73,EjercicioCalculos[#All],_xlfn.XLOOKUP(H$1,CALCULOS!$A$3:$AA$3,CALCULOS!$A$2:$AA$2,0,0),0)</f>
        <v>0.11468967485564996</v>
      </c>
      <c r="I73" s="6">
        <f>VLOOKUP($A73&amp;$B73,EjercicioCalculos[#All],_xlfn.XLOOKUP(I$1,CALCULOS!$A$3:$AA$3,CALCULOS!$A$2:$AA$2,0,0),0)</f>
        <v>0</v>
      </c>
      <c r="J73" s="6">
        <f>VLOOKUP($A73&amp;$B73,EjercicioCalculos[#All],_xlfn.XLOOKUP(J$1,CALCULOS!$A$3:$AA$3,CALCULOS!$A$2:$AA$2,0,0),0)</f>
        <v>0</v>
      </c>
      <c r="K73" s="6">
        <f>VLOOKUP($A73&amp;$B73,EjercicioCalculos[#All],_xlfn.XLOOKUP(K$1,CALCULOS!$A$3:$AA$3,CALCULOS!$A$2:$AA$2,0,0),0)</f>
        <v>0</v>
      </c>
      <c r="L73" s="6">
        <f>VLOOKUP($A73&amp;$B73,EjercicioCalculos[#All],_xlfn.XLOOKUP(L$1,CALCULOS!$A$3:$AA$3,CALCULOS!$A$2:$AA$2,0,0),0)</f>
        <v>0.40042747579732618</v>
      </c>
      <c r="M73" s="6">
        <f>VLOOKUP($A73&amp;$B73,EjercicioCalculos[#All],_xlfn.XLOOKUP(M$1,CALCULOS!$A$3:$AA$3,CALCULOS!$A$2:$AA$2,0,0),0)</f>
        <v>0</v>
      </c>
      <c r="N73" s="6">
        <f>VLOOKUP($A73&amp;$B73,EjercicioCalculos[#All],_xlfn.XLOOKUP(N$1,CALCULOS!$A$3:$AA$3,CALCULOS!$A$2:$AA$2,0,0),0)</f>
        <v>0</v>
      </c>
      <c r="O73" s="6">
        <f>VLOOKUP($A73&amp;$B73,EjercicioCalculos[#All],_xlfn.XLOOKUP(O$1,CALCULOS!$A$3:$AA$3,CALCULOS!$A$2:$AA$2,0,0),0)</f>
        <v>0</v>
      </c>
      <c r="P73" s="6">
        <f>VLOOKUP($A73&amp;$B73,EjercicioCalculos[#All],_xlfn.XLOOKUP(P$1,CALCULOS!$A$3:$AA$3,CALCULOS!$A$2:$AA$2,0,0),0)</f>
        <v>12.518303417778352</v>
      </c>
      <c r="Q73" s="6">
        <f>VLOOKUP($A73&amp;$B73,EjercicioCalculos[#All],_xlfn.XLOOKUP(Q$1,CALCULOS!$A$3:$AA$3,CALCULOS!$A$2:$AA$2,0,0),0)</f>
        <v>57.310833333333328</v>
      </c>
      <c r="R73" s="6">
        <f>IFERROR(LN(RESULTADOSFINALES[[#This Row],[MARKET_CAP]]),"")</f>
        <v>11.86907276973189</v>
      </c>
    </row>
    <row r="74" spans="1:18" x14ac:dyDescent="0.2">
      <c r="A74" s="16" t="str">
        <f>PANEL_BASE!A74</f>
        <v>TotalEnergies</v>
      </c>
      <c r="B74" s="6">
        <f>PANEL_BASE!B74</f>
        <v>2018</v>
      </c>
      <c r="C74" s="6">
        <f>VLOOKUP($A74&amp;$B74,EjercicioCalculos[#All],_xlfn.XLOOKUP(C$1,CALCULOS!$A$3:$AA$3,CALCULOS!$A$2:$AA$2,0,0),0)</f>
        <v>157602.82868525895</v>
      </c>
      <c r="D74" s="6">
        <f>VLOOKUP($A74&amp;$B74,EjercicioCalculos[#All],_xlfn.XLOOKUP(D$1,CALCULOS!$A$3:$AA$3,CALCULOS!$A$2:$AA$2,0,0),0)</f>
        <v>4.4578247559997196E-2</v>
      </c>
      <c r="E74" s="6">
        <f>VLOOKUP($A74&amp;$B74,EjercicioCalculos[#All],_xlfn.XLOOKUP(E$1,CALCULOS!$A$3:$AA$3,CALCULOS!$A$2:$AA$2,0,0),0)</f>
        <v>9.690637858340248E-2</v>
      </c>
      <c r="F74" s="6">
        <f>VLOOKUP($A74&amp;$B74,EjercicioCalculos[#All],_xlfn.XLOOKUP(F$1,CALCULOS!$A$3:$AA$3,CALCULOS!$A$2:$AA$2,0,0),0)</f>
        <v>0.16928291310440724</v>
      </c>
      <c r="G74" s="6">
        <f>VLOOKUP($A74&amp;$B74,EjercicioCalculos[#All],_xlfn.XLOOKUP(G$1,CALCULOS!$A$3:$AA$3,CALCULOS!$A$2:$AA$2,0,0),0)</f>
        <v>0.27491497144323945</v>
      </c>
      <c r="H74" s="6">
        <f>VLOOKUP($A74&amp;$B74,EjercicioCalculos[#All],_xlfn.XLOOKUP(H$1,CALCULOS!$A$3:$AA$3,CALCULOS!$A$2:$AA$2,0,0),0)</f>
        <v>0.12291927933261153</v>
      </c>
      <c r="I74" s="6">
        <f>VLOOKUP($A74&amp;$B74,EjercicioCalculos[#All],_xlfn.XLOOKUP(I$1,CALCULOS!$A$3:$AA$3,CALCULOS!$A$2:$AA$2,0,0),0)</f>
        <v>0</v>
      </c>
      <c r="J74" s="6">
        <f>VLOOKUP($A74&amp;$B74,EjercicioCalculos[#All],_xlfn.XLOOKUP(J$1,CALCULOS!$A$3:$AA$3,CALCULOS!$A$2:$AA$2,0,0),0)</f>
        <v>0</v>
      </c>
      <c r="K74" s="6">
        <f>VLOOKUP($A74&amp;$B74,EjercicioCalculos[#All],_xlfn.XLOOKUP(K$1,CALCULOS!$A$3:$AA$3,CALCULOS!$A$2:$AA$2,0,0),0)</f>
        <v>0</v>
      </c>
      <c r="L74" s="6">
        <f>VLOOKUP($A74&amp;$B74,EjercicioCalculos[#All],_xlfn.XLOOKUP(L$1,CALCULOS!$A$3:$AA$3,CALCULOS!$A$2:$AA$2,0,0),0)</f>
        <v>0.3397480400291244</v>
      </c>
      <c r="M74" s="6">
        <f>VLOOKUP($A74&amp;$B74,EjercicioCalculos[#All],_xlfn.XLOOKUP(M$1,CALCULOS!$A$3:$AA$3,CALCULOS!$A$2:$AA$2,0,0),0)</f>
        <v>0</v>
      </c>
      <c r="N74" s="6">
        <f>VLOOKUP($A74&amp;$B74,EjercicioCalculos[#All],_xlfn.XLOOKUP(N$1,CALCULOS!$A$3:$AA$3,CALCULOS!$A$2:$AA$2,0,0),0)</f>
        <v>0</v>
      </c>
      <c r="O74" s="6">
        <f>VLOOKUP($A74&amp;$B74,EjercicioCalculos[#All],_xlfn.XLOOKUP(O$1,CALCULOS!$A$3:$AA$3,CALCULOS!$A$2:$AA$2,0,0),0)</f>
        <v>0</v>
      </c>
      <c r="P74" s="6">
        <f>VLOOKUP($A74&amp;$B74,EjercicioCalculos[#All],_xlfn.XLOOKUP(P$1,CALCULOS!$A$3:$AA$3,CALCULOS!$A$2:$AA$2,0,0),0)</f>
        <v>12.45590486477067</v>
      </c>
      <c r="Q74" s="6">
        <f>VLOOKUP($A74&amp;$B74,EjercicioCalculos[#All],_xlfn.XLOOKUP(Q$1,CALCULOS!$A$3:$AA$3,CALCULOS!$A$2:$AA$2,0,0),0)</f>
        <v>64.575833333333335</v>
      </c>
      <c r="R74" s="6">
        <f>IFERROR(LN(RESULTADOSFINALES[[#This Row],[MARKET_CAP]]),"")</f>
        <v>11.967833404755369</v>
      </c>
    </row>
    <row r="75" spans="1:18" x14ac:dyDescent="0.2">
      <c r="A75" s="16" t="str">
        <f>PANEL_BASE!A75</f>
        <v>TotalEnergies</v>
      </c>
      <c r="B75" s="6">
        <f>PANEL_BASE!B75</f>
        <v>2017</v>
      </c>
      <c r="C75" s="6">
        <f>VLOOKUP($A75&amp;$B75,EjercicioCalculos[#All],_xlfn.XLOOKUP(C$1,CALCULOS!$A$3:$AA$3,CALCULOS!$A$2:$AA$2,0,0),0)</f>
        <v>130811.63346613546</v>
      </c>
      <c r="D75" s="6">
        <f>VLOOKUP($A75&amp;$B75,EjercicioCalculos[#All],_xlfn.XLOOKUP(D$1,CALCULOS!$A$3:$AA$3,CALCULOS!$A$2:$AA$2,0,0),0)</f>
        <v>3.5572536073296489E-2</v>
      </c>
      <c r="E75" s="6">
        <f>VLOOKUP($A75&amp;$B75,EjercicioCalculos[#All],_xlfn.XLOOKUP(E$1,CALCULOS!$A$3:$AA$3,CALCULOS!$A$2:$AA$2,0,0),0)</f>
        <v>7.5685961573875152E-2</v>
      </c>
      <c r="F75" s="6">
        <f>VLOOKUP($A75&amp;$B75,EjercicioCalculos[#All],_xlfn.XLOOKUP(F$1,CALCULOS!$A$3:$AA$3,CALCULOS!$A$2:$AA$2,0,0),0)</f>
        <v>0.18204682794653218</v>
      </c>
      <c r="G75" s="6">
        <f>VLOOKUP($A75&amp;$B75,EjercicioCalculos[#All],_xlfn.XLOOKUP(G$1,CALCULOS!$A$3:$AA$3,CALCULOS!$A$2:$AA$2,0,0),0)</f>
        <v>0.17544118188851637</v>
      </c>
      <c r="H75" s="6">
        <f>VLOOKUP($A75&amp;$B75,EjercicioCalculos[#All],_xlfn.XLOOKUP(H$1,CALCULOS!$A$3:$AA$3,CALCULOS!$A$2:$AA$2,0,0),0)</f>
        <v>0.15075567425432035</v>
      </c>
      <c r="I75" s="6">
        <f>VLOOKUP($A75&amp;$B75,EjercicioCalculos[#All],_xlfn.XLOOKUP(I$1,CALCULOS!$A$3:$AA$3,CALCULOS!$A$2:$AA$2,0,0),0)</f>
        <v>0</v>
      </c>
      <c r="J75" s="6">
        <f>VLOOKUP($A75&amp;$B75,EjercicioCalculos[#All],_xlfn.XLOOKUP(J$1,CALCULOS!$A$3:$AA$3,CALCULOS!$A$2:$AA$2,0,0),0)</f>
        <v>0</v>
      </c>
      <c r="K75" s="6">
        <f>VLOOKUP($A75&amp;$B75,EjercicioCalculos[#All],_xlfn.XLOOKUP(K$1,CALCULOS!$A$3:$AA$3,CALCULOS!$A$2:$AA$2,0,0),0)</f>
        <v>0</v>
      </c>
      <c r="L75" s="6">
        <f>VLOOKUP($A75&amp;$B75,EjercicioCalculos[#All],_xlfn.XLOOKUP(L$1,CALCULOS!$A$3:$AA$3,CALCULOS!$A$2:$AA$2,0,0),0)</f>
        <v>0.36251392092040302</v>
      </c>
      <c r="M75" s="6">
        <f>VLOOKUP($A75&amp;$B75,EjercicioCalculos[#All],_xlfn.XLOOKUP(M$1,CALCULOS!$A$3:$AA$3,CALCULOS!$A$2:$AA$2,0,0),0)</f>
        <v>0</v>
      </c>
      <c r="N75" s="6">
        <f>VLOOKUP($A75&amp;$B75,EjercicioCalculos[#All],_xlfn.XLOOKUP(N$1,CALCULOS!$A$3:$AA$3,CALCULOS!$A$2:$AA$2,0,0),0)</f>
        <v>0</v>
      </c>
      <c r="O75" s="6">
        <f>VLOOKUP($A75&amp;$B75,EjercicioCalculos[#All],_xlfn.XLOOKUP(O$1,CALCULOS!$A$3:$AA$3,CALCULOS!$A$2:$AA$2,0,0),0)</f>
        <v>0</v>
      </c>
      <c r="P75" s="6">
        <f>VLOOKUP($A75&amp;$B75,EjercicioCalculos[#All],_xlfn.XLOOKUP(P$1,CALCULOS!$A$3:$AA$3,CALCULOS!$A$2:$AA$2,0,0),0)</f>
        <v>12.399297049686407</v>
      </c>
      <c r="Q75" s="6">
        <f>VLOOKUP($A75&amp;$B75,EjercicioCalculos[#All],_xlfn.XLOOKUP(Q$1,CALCULOS!$A$3:$AA$3,CALCULOS!$A$2:$AA$2,0,0),0)</f>
        <v>51.855833333333329</v>
      </c>
      <c r="R75" s="6">
        <f>IFERROR(LN(RESULTADOSFINALES[[#This Row],[MARKET_CAP]]),"")</f>
        <v>11.781513654922826</v>
      </c>
    </row>
    <row r="76" spans="1:18" x14ac:dyDescent="0.2">
      <c r="A76" s="16" t="str">
        <f>PANEL_BASE!A76</f>
        <v>TotalEnergies</v>
      </c>
      <c r="B76" s="6">
        <f>PANEL_BASE!B76</f>
        <v>2016</v>
      </c>
      <c r="C76" s="6">
        <f>VLOOKUP($A76&amp;$B76,EjercicioCalculos[#All],_xlfn.XLOOKUP(C$1,CALCULOS!$A$3:$AA$3,CALCULOS!$A$2:$AA$2,0,0),0)</f>
        <v>113607.38095238095</v>
      </c>
      <c r="D76" s="6">
        <f>VLOOKUP($A76&amp;$B76,EjercicioCalculos[#All],_xlfn.XLOOKUP(D$1,CALCULOS!$A$3:$AA$3,CALCULOS!$A$2:$AA$2,0,0),0)</f>
        <v>2.6825065590662313E-2</v>
      </c>
      <c r="E76" s="6">
        <f>VLOOKUP($A76&amp;$B76,EjercicioCalculos[#All],_xlfn.XLOOKUP(E$1,CALCULOS!$A$3:$AA$3,CALCULOS!$A$2:$AA$2,0,0),0)</f>
        <v>6.0999862169452815E-2</v>
      </c>
      <c r="F76" s="6">
        <f>VLOOKUP($A76&amp;$B76,EjercicioCalculos[#All],_xlfn.XLOOKUP(F$1,CALCULOS!$A$3:$AA$3,CALCULOS!$A$2:$AA$2,0,0),0)</f>
        <v>0.15754543677936292</v>
      </c>
      <c r="G76" s="6">
        <f>VLOOKUP($A76&amp;$B76,EjercicioCalculos[#All],_xlfn.XLOOKUP(G$1,CALCULOS!$A$3:$AA$3,CALCULOS!$A$2:$AA$2,0,0),0)</f>
        <v>0.69078098640468388</v>
      </c>
      <c r="H76" s="6">
        <f>VLOOKUP($A76&amp;$B76,EjercicioCalculos[#All],_xlfn.XLOOKUP(H$1,CALCULOS!$A$3:$AA$3,CALCULOS!$A$2:$AA$2,0,0),0)</f>
        <v>0.12618084839248761</v>
      </c>
      <c r="I76" s="6">
        <f>VLOOKUP($A76&amp;$B76,EjercicioCalculos[#All],_xlfn.XLOOKUP(I$1,CALCULOS!$A$3:$AA$3,CALCULOS!$A$2:$AA$2,0,0),0)</f>
        <v>0</v>
      </c>
      <c r="J76" s="6">
        <f>VLOOKUP($A76&amp;$B76,EjercicioCalculos[#All],_xlfn.XLOOKUP(J$1,CALCULOS!$A$3:$AA$3,CALCULOS!$A$2:$AA$2,0,0),0)</f>
        <v>1</v>
      </c>
      <c r="K76" s="6">
        <f>VLOOKUP($A76&amp;$B76,EjercicioCalculos[#All],_xlfn.XLOOKUP(K$1,CALCULOS!$A$3:$AA$3,CALCULOS!$A$2:$AA$2,0,0),0)</f>
        <v>0</v>
      </c>
      <c r="L76" s="6">
        <f>VLOOKUP($A76&amp;$B76,EjercicioCalculos[#All],_xlfn.XLOOKUP(L$1,CALCULOS!$A$3:$AA$3,CALCULOS!$A$2:$AA$2,0,0),0)</f>
        <v>0.42399629826530411</v>
      </c>
      <c r="M76" s="6">
        <f>VLOOKUP($A76&amp;$B76,EjercicioCalculos[#All],_xlfn.XLOOKUP(M$1,CALCULOS!$A$3:$AA$3,CALCULOS!$A$2:$AA$2,0,0),0)</f>
        <v>0</v>
      </c>
      <c r="N76" s="6">
        <f>VLOOKUP($A76&amp;$B76,EjercicioCalculos[#All],_xlfn.XLOOKUP(N$1,CALCULOS!$A$3:$AA$3,CALCULOS!$A$2:$AA$2,0,0),0)</f>
        <v>0.42399629826530411</v>
      </c>
      <c r="O76" s="6">
        <f>VLOOKUP($A76&amp;$B76,EjercicioCalculos[#All],_xlfn.XLOOKUP(O$1,CALCULOS!$A$3:$AA$3,CALCULOS!$A$2:$AA$2,0,0),0)</f>
        <v>0</v>
      </c>
      <c r="P76" s="6">
        <f>VLOOKUP($A76&amp;$B76,EjercicioCalculos[#All],_xlfn.XLOOKUP(P$1,CALCULOS!$A$3:$AA$3,CALCULOS!$A$2:$AA$2,0,0),0)</f>
        <v>12.350077746873257</v>
      </c>
      <c r="Q76" s="6">
        <f>VLOOKUP($A76&amp;$B76,EjercicioCalculos[#All],_xlfn.XLOOKUP(Q$1,CALCULOS!$A$3:$AA$3,CALCULOS!$A$2:$AA$2,0,0),0)</f>
        <v>44.218333333333334</v>
      </c>
      <c r="R76" s="6">
        <f>IFERROR(LN(RESULTADOSFINALES[[#This Row],[MARKET_CAP]]),"")</f>
        <v>11.64050375633089</v>
      </c>
    </row>
    <row r="77" spans="1:18" x14ac:dyDescent="0.2">
      <c r="A77" s="16" t="str">
        <f>PANEL_BASE!A77</f>
        <v>TotalEnergies</v>
      </c>
      <c r="B77" s="6">
        <f>PANEL_BASE!B77</f>
        <v>2015</v>
      </c>
      <c r="C77" s="6">
        <f>VLOOKUP($A77&amp;$B77,EjercicioCalculos[#All],_xlfn.XLOOKUP(C$1,CALCULOS!$A$3:$AA$3,CALCULOS!$A$2:$AA$2,0,0),0)</f>
        <v>115566.50793650794</v>
      </c>
      <c r="D77" s="6">
        <f>VLOOKUP($A77&amp;$B77,EjercicioCalculos[#All],_xlfn.XLOOKUP(D$1,CALCULOS!$A$3:$AA$3,CALCULOS!$A$2:$AA$2,0,0),0)</f>
        <v>2.266085778941929E-2</v>
      </c>
      <c r="E77" s="6">
        <f>VLOOKUP($A77&amp;$B77,EjercicioCalculos[#All],_xlfn.XLOOKUP(E$1,CALCULOS!$A$3:$AA$3,CALCULOS!$A$2:$AA$2,0,0),0)</f>
        <v>5.3317821169910594E-2</v>
      </c>
      <c r="F77" s="6">
        <f>VLOOKUP($A77&amp;$B77,EjercicioCalculos[#All],_xlfn.XLOOKUP(F$1,CALCULOS!$A$3:$AA$3,CALCULOS!$A$2:$AA$2,0,0),0)</f>
        <v>0.16773694228878616</v>
      </c>
      <c r="G77" s="6">
        <f>VLOOKUP($A77&amp;$B77,EjercicioCalculos[#All],_xlfn.XLOOKUP(G$1,CALCULOS!$A$3:$AA$3,CALCULOS!$A$2:$AA$2,0,0),0)</f>
        <v>0.62372698175167307</v>
      </c>
      <c r="H77" s="6">
        <f>VLOOKUP($A77&amp;$B77,EjercicioCalculos[#All],_xlfn.XLOOKUP(H$1,CALCULOS!$A$3:$AA$3,CALCULOS!$A$2:$AA$2,0,0),0)</f>
        <v>0.13122984266139234</v>
      </c>
      <c r="I77" s="6">
        <f>VLOOKUP($A77&amp;$B77,EjercicioCalculos[#All],_xlfn.XLOOKUP(I$1,CALCULOS!$A$3:$AA$3,CALCULOS!$A$2:$AA$2,0,0),0)</f>
        <v>0</v>
      </c>
      <c r="J77" s="6">
        <f>VLOOKUP($A77&amp;$B77,EjercicioCalculos[#All],_xlfn.XLOOKUP(J$1,CALCULOS!$A$3:$AA$3,CALCULOS!$A$2:$AA$2,0,0),0)</f>
        <v>1</v>
      </c>
      <c r="K77" s="6">
        <f>VLOOKUP($A77&amp;$B77,EjercicioCalculos[#All],_xlfn.XLOOKUP(K$1,CALCULOS!$A$3:$AA$3,CALCULOS!$A$2:$AA$2,0,0),0)</f>
        <v>0</v>
      </c>
      <c r="L77" s="6">
        <f>VLOOKUP($A77&amp;$B77,EjercicioCalculos[#All],_xlfn.XLOOKUP(L$1,CALCULOS!$A$3:$AA$3,CALCULOS!$A$2:$AA$2,0,0),0)</f>
        <v>0.46603569893825531</v>
      </c>
      <c r="M77" s="6">
        <f>VLOOKUP($A77&amp;$B77,EjercicioCalculos[#All],_xlfn.XLOOKUP(M$1,CALCULOS!$A$3:$AA$3,CALCULOS!$A$2:$AA$2,0,0),0)</f>
        <v>0</v>
      </c>
      <c r="N77" s="6">
        <f>VLOOKUP($A77&amp;$B77,EjercicioCalculos[#All],_xlfn.XLOOKUP(N$1,CALCULOS!$A$3:$AA$3,CALCULOS!$A$2:$AA$2,0,0),0)</f>
        <v>0.46603569893825531</v>
      </c>
      <c r="O77" s="6">
        <f>VLOOKUP($A77&amp;$B77,EjercicioCalculos[#All],_xlfn.XLOOKUP(O$1,CALCULOS!$A$3:$AA$3,CALCULOS!$A$2:$AA$2,0,0),0)</f>
        <v>0</v>
      </c>
      <c r="P77" s="6">
        <f>VLOOKUP($A77&amp;$B77,EjercicioCalculos[#All],_xlfn.XLOOKUP(P$1,CALCULOS!$A$3:$AA$3,CALCULOS!$A$2:$AA$2,0,0),0)</f>
        <v>12.321559714136905</v>
      </c>
      <c r="Q77" s="6">
        <f>VLOOKUP($A77&amp;$B77,EjercicioCalculos[#All],_xlfn.XLOOKUP(Q$1,CALCULOS!$A$3:$AA$3,CALCULOS!$A$2:$AA$2,0,0),0)</f>
        <v>49.185833333333335</v>
      </c>
      <c r="R77" s="6">
        <f>IFERROR(LN(RESULTADOSFINALES[[#This Row],[MARKET_CAP]]),"")</f>
        <v>11.657601469509755</v>
      </c>
    </row>
    <row r="78" spans="1:18" x14ac:dyDescent="0.2">
      <c r="A78" s="16" t="str">
        <f>PANEL_BASE!A78</f>
        <v>TotalEnergies</v>
      </c>
      <c r="B78" s="6">
        <f>PANEL_BASE!B78</f>
        <v>2014</v>
      </c>
      <c r="C78" s="6">
        <f>VLOOKUP($A78&amp;$B78,EjercicioCalculos[#All],_xlfn.XLOOKUP(C$1,CALCULOS!$A$3:$AA$3,CALCULOS!$A$2:$AA$2,0,0),0)</f>
        <v>144427.85714285713</v>
      </c>
      <c r="D78" s="6">
        <f>VLOOKUP($A78&amp;$B78,EjercicioCalculos[#All],_xlfn.XLOOKUP(D$1,CALCULOS!$A$3:$AA$3,CALCULOS!$A$2:$AA$2,0,0),0)</f>
        <v>1.8468393980800531E-2</v>
      </c>
      <c r="E78" s="6">
        <f>VLOOKUP($A78&amp;$B78,EjercicioCalculos[#All],_xlfn.XLOOKUP(E$1,CALCULOS!$A$3:$AA$3,CALCULOS!$A$2:$AA$2,0,0),0)</f>
        <v>4.5375330104457344E-2</v>
      </c>
      <c r="F78" s="6">
        <f>VLOOKUP($A78&amp;$B78,EjercicioCalculos[#All],_xlfn.XLOOKUP(F$1,CALCULOS!$A$3:$AA$3,CALCULOS!$A$2:$AA$2,0,0),0)</f>
        <v>0.14883641954928356</v>
      </c>
      <c r="G78" s="6">
        <f>VLOOKUP($A78&amp;$B78,EjercicioCalculos[#All],_xlfn.XLOOKUP(G$1,CALCULOS!$A$3:$AA$3,CALCULOS!$A$2:$AA$2,0,0),0)</f>
        <v>0.60232602357713272</v>
      </c>
      <c r="H78" s="6">
        <f>VLOOKUP($A78&amp;$B78,EjercicioCalculos[#All],_xlfn.XLOOKUP(H$1,CALCULOS!$A$3:$AA$3,CALCULOS!$A$2:$AA$2,0,0),0)</f>
        <v>0.11520552833357993</v>
      </c>
      <c r="I78" s="6">
        <f>VLOOKUP($A78&amp;$B78,EjercicioCalculos[#All],_xlfn.XLOOKUP(I$1,CALCULOS!$A$3:$AA$3,CALCULOS!$A$2:$AA$2,0,0),0)</f>
        <v>0</v>
      </c>
      <c r="J78" s="6">
        <f>VLOOKUP($A78&amp;$B78,EjercicioCalculos[#All],_xlfn.XLOOKUP(J$1,CALCULOS!$A$3:$AA$3,CALCULOS!$A$2:$AA$2,0,0),0)</f>
        <v>0</v>
      </c>
      <c r="K78" s="6">
        <f>VLOOKUP($A78&amp;$B78,EjercicioCalculos[#All],_xlfn.XLOOKUP(K$1,CALCULOS!$A$3:$AA$3,CALCULOS!$A$2:$AA$2,0,0),0)</f>
        <v>0</v>
      </c>
      <c r="L78" s="6">
        <f>VLOOKUP($A78&amp;$B78,EjercicioCalculos[#All],_xlfn.XLOOKUP(L$1,CALCULOS!$A$3:$AA$3,CALCULOS!$A$2:$AA$2,0,0),0)</f>
        <v>0.48626658541018486</v>
      </c>
      <c r="M78" s="6">
        <f>VLOOKUP($A78&amp;$B78,EjercicioCalculos[#All],_xlfn.XLOOKUP(M$1,CALCULOS!$A$3:$AA$3,CALCULOS!$A$2:$AA$2,0,0),0)</f>
        <v>0</v>
      </c>
      <c r="N78" s="6">
        <f>VLOOKUP($A78&amp;$B78,EjercicioCalculos[#All],_xlfn.XLOOKUP(N$1,CALCULOS!$A$3:$AA$3,CALCULOS!$A$2:$AA$2,0,0),0)</f>
        <v>0</v>
      </c>
      <c r="O78" s="6">
        <f>VLOOKUP($A78&amp;$B78,EjercicioCalculos[#All],_xlfn.XLOOKUP(O$1,CALCULOS!$A$3:$AA$3,CALCULOS!$A$2:$AA$2,0,0),0)</f>
        <v>0</v>
      </c>
      <c r="P78" s="6">
        <f>VLOOKUP($A78&amp;$B78,EjercicioCalculos[#All],_xlfn.XLOOKUP(P$1,CALCULOS!$A$3:$AA$3,CALCULOS!$A$2:$AA$2,0,0),0)</f>
        <v>12.344955941138728</v>
      </c>
      <c r="Q78" s="6">
        <f>VLOOKUP($A78&amp;$B78,EjercicioCalculos[#All],_xlfn.XLOOKUP(Q$1,CALCULOS!$A$3:$AA$3,CALCULOS!$A$2:$AA$2,0,0),0)</f>
        <v>91.56</v>
      </c>
      <c r="R78" s="6">
        <f>IFERROR(LN(RESULTADOSFINALES[[#This Row],[MARKET_CAP]]),"")</f>
        <v>11.880535403336648</v>
      </c>
    </row>
    <row r="79" spans="1:18" x14ac:dyDescent="0.2">
      <c r="A79" s="16" t="str">
        <f>PANEL_BASE!A79</f>
        <v>TotalEnergies</v>
      </c>
      <c r="B79" s="6">
        <f>PANEL_BASE!B79</f>
        <v>2013</v>
      </c>
      <c r="C79" s="6">
        <f>VLOOKUP($A79&amp;$B79,EjercicioCalculos[#All],_xlfn.XLOOKUP(C$1,CALCULOS!$A$3:$AA$3,CALCULOS!$A$2:$AA$2,0,0),0)</f>
        <v>121489.3253968254</v>
      </c>
      <c r="D79" s="6">
        <f>VLOOKUP($A79&amp;$B79,EjercicioCalculos[#All],_xlfn.XLOOKUP(D$1,CALCULOS!$A$3:$AA$3,CALCULOS!$A$2:$AA$2,0,0),0)</f>
        <v>4.6935286322803409E-2</v>
      </c>
      <c r="E79" s="6">
        <f>VLOOKUP($A79&amp;$B79,EjercicioCalculos[#All],_xlfn.XLOOKUP(E$1,CALCULOS!$A$3:$AA$3,CALCULOS!$A$2:$AA$2,0,0),0)</f>
        <v>0.1086100658741137</v>
      </c>
      <c r="F79" s="6">
        <f>VLOOKUP($A79&amp;$B79,EjercicioCalculos[#All],_xlfn.XLOOKUP(F$1,CALCULOS!$A$3:$AA$3,CALCULOS!$A$2:$AA$2,0,0),0)</f>
        <v>0.16248261825072707</v>
      </c>
      <c r="G79" s="6">
        <f>VLOOKUP($A79&amp;$B79,EjercicioCalculos[#All],_xlfn.XLOOKUP(G$1,CALCULOS!$A$3:$AA$3,CALCULOS!$A$2:$AA$2,0,0),0)</f>
        <v>0.36810561269944114</v>
      </c>
      <c r="H79" s="6">
        <f>VLOOKUP($A79&amp;$B79,EjercicioCalculos[#All],_xlfn.XLOOKUP(H$1,CALCULOS!$A$3:$AA$3,CALCULOS!$A$2:$AA$2,0,0),0)</f>
        <v>8.7529209147949816E-2</v>
      </c>
      <c r="I79" s="6">
        <f>VLOOKUP($A79&amp;$B79,EjercicioCalculos[#All],_xlfn.XLOOKUP(I$1,CALCULOS!$A$3:$AA$3,CALCULOS!$A$2:$AA$2,0,0),0)</f>
        <v>0</v>
      </c>
      <c r="J79" s="6">
        <f>VLOOKUP($A79&amp;$B79,EjercicioCalculos[#All],_xlfn.XLOOKUP(J$1,CALCULOS!$A$3:$AA$3,CALCULOS!$A$2:$AA$2,0,0),0)</f>
        <v>0</v>
      </c>
      <c r="K79" s="6">
        <f>VLOOKUP($A79&amp;$B79,EjercicioCalculos[#All],_xlfn.XLOOKUP(K$1,CALCULOS!$A$3:$AA$3,CALCULOS!$A$2:$AA$2,0,0),0)</f>
        <v>0</v>
      </c>
      <c r="L79" s="6">
        <f>VLOOKUP($A79&amp;$B79,EjercicioCalculos[#All],_xlfn.XLOOKUP(L$1,CALCULOS!$A$3:$AA$3,CALCULOS!$A$2:$AA$2,0,0),0)</f>
        <v>0.3344392961820099</v>
      </c>
      <c r="M79" s="6">
        <f>VLOOKUP($A79&amp;$B79,EjercicioCalculos[#All],_xlfn.XLOOKUP(M$1,CALCULOS!$A$3:$AA$3,CALCULOS!$A$2:$AA$2,0,0),0)</f>
        <v>0</v>
      </c>
      <c r="N79" s="6">
        <f>VLOOKUP($A79&amp;$B79,EjercicioCalculos[#All],_xlfn.XLOOKUP(N$1,CALCULOS!$A$3:$AA$3,CALCULOS!$A$2:$AA$2,0,0),0)</f>
        <v>0</v>
      </c>
      <c r="O79" s="6">
        <f>VLOOKUP($A79&amp;$B79,EjercicioCalculos[#All],_xlfn.XLOOKUP(O$1,CALCULOS!$A$3:$AA$3,CALCULOS!$A$2:$AA$2,0,0),0)</f>
        <v>0</v>
      </c>
      <c r="P79" s="6">
        <f>VLOOKUP($A79&amp;$B79,EjercicioCalculos[#All],_xlfn.XLOOKUP(P$1,CALCULOS!$A$3:$AA$3,CALCULOS!$A$2:$AA$2,0,0),0)</f>
        <v>12.385151450282283</v>
      </c>
      <c r="Q79" s="6">
        <f>VLOOKUP($A79&amp;$B79,EjercicioCalculos[#All],_xlfn.XLOOKUP(Q$1,CALCULOS!$A$3:$AA$3,CALCULOS!$A$2:$AA$2,0,0),0)</f>
        <v>97.573333333333338</v>
      </c>
      <c r="R79" s="6">
        <f>IFERROR(LN(RESULTADOSFINALES[[#This Row],[MARKET_CAP]]),"")</f>
        <v>11.707581681086852</v>
      </c>
    </row>
    <row r="80" spans="1:18" x14ac:dyDescent="0.2">
      <c r="A80" s="16" t="str">
        <f>PANEL_BASE!A80</f>
        <v>TotalEnergies</v>
      </c>
      <c r="B80" s="6">
        <f>PANEL_BASE!B80</f>
        <v>2012</v>
      </c>
      <c r="C80" s="6">
        <f>VLOOKUP($A80&amp;$B80,EjercicioCalculos[#All],_xlfn.XLOOKUP(C$1,CALCULOS!$A$3:$AA$3,CALCULOS!$A$2:$AA$2,0,0),0)</f>
        <v>111742.56</v>
      </c>
      <c r="D80" s="6">
        <f>VLOOKUP($A80&amp;$B80,EjercicioCalculos[#All],_xlfn.XLOOKUP(D$1,CALCULOS!$A$3:$AA$3,CALCULOS!$A$2:$AA$2,0,0),0)</f>
        <v>6.0419857804379203E-2</v>
      </c>
      <c r="E80" s="6">
        <f>VLOOKUP($A80&amp;$B80,EjercicioCalculos[#All],_xlfn.XLOOKUP(E$1,CALCULOS!$A$3:$AA$3,CALCULOS!$A$2:$AA$2,0,0),0)</f>
        <v>0.14267494616237011</v>
      </c>
      <c r="F80" s="6">
        <f>VLOOKUP($A80&amp;$B80,EjercicioCalculos[#All],_xlfn.XLOOKUP(F$1,CALCULOS!$A$3:$AA$3,CALCULOS!$A$2:$AA$2,0,0),0)</f>
        <v>0.17985961676401271</v>
      </c>
      <c r="G80" s="6">
        <f>VLOOKUP($A80&amp;$B80,EjercicioCalculos[#All],_xlfn.XLOOKUP(G$1,CALCULOS!$A$3:$AA$3,CALCULOS!$A$2:$AA$2,0,0),0)</f>
        <v>0.16431657408726202</v>
      </c>
      <c r="H80" s="6">
        <f>VLOOKUP($A80&amp;$B80,EjercicioCalculos[#All],_xlfn.XLOOKUP(H$1,CALCULOS!$A$3:$AA$3,CALCULOS!$A$2:$AA$2,0,0),0)</f>
        <v>9.9474956393933223E-2</v>
      </c>
      <c r="I80" s="6">
        <f>VLOOKUP($A80&amp;$B80,EjercicioCalculos[#All],_xlfn.XLOOKUP(I$1,CALCULOS!$A$3:$AA$3,CALCULOS!$A$2:$AA$2,0,0),0)</f>
        <v>0</v>
      </c>
      <c r="J80" s="6">
        <f>VLOOKUP($A80&amp;$B80,EjercicioCalculos[#All],_xlfn.XLOOKUP(J$1,CALCULOS!$A$3:$AA$3,CALCULOS!$A$2:$AA$2,0,0),0)</f>
        <v>0</v>
      </c>
      <c r="K80" s="6">
        <f>VLOOKUP($A80&amp;$B80,EjercicioCalculos[#All],_xlfn.XLOOKUP(K$1,CALCULOS!$A$3:$AA$3,CALCULOS!$A$2:$AA$2,0,0),0)</f>
        <v>0</v>
      </c>
      <c r="L80" s="6">
        <f>VLOOKUP($A80&amp;$B80,EjercicioCalculos[#All],_xlfn.XLOOKUP(L$1,CALCULOS!$A$3:$AA$3,CALCULOS!$A$2:$AA$2,0,0),0)</f>
        <v>0.30726128499445943</v>
      </c>
      <c r="M80" s="6">
        <f>VLOOKUP($A80&amp;$B80,EjercicioCalculos[#All],_xlfn.XLOOKUP(M$1,CALCULOS!$A$3:$AA$3,CALCULOS!$A$2:$AA$2,0,0),0)</f>
        <v>0</v>
      </c>
      <c r="N80" s="6">
        <f>VLOOKUP($A80&amp;$B80,EjercicioCalculos[#All],_xlfn.XLOOKUP(N$1,CALCULOS!$A$3:$AA$3,CALCULOS!$A$2:$AA$2,0,0),0)</f>
        <v>0</v>
      </c>
      <c r="O80" s="6">
        <f>VLOOKUP($A80&amp;$B80,EjercicioCalculos[#All],_xlfn.XLOOKUP(O$1,CALCULOS!$A$3:$AA$3,CALCULOS!$A$2:$AA$2,0,0),0)</f>
        <v>0</v>
      </c>
      <c r="P80" s="6">
        <f>VLOOKUP($A80&amp;$B80,EjercicioCalculos[#All],_xlfn.XLOOKUP(P$1,CALCULOS!$A$3:$AA$3,CALCULOS!$A$2:$AA$2,0,0),0)</f>
        <v>12.327785726210685</v>
      </c>
      <c r="Q80" s="6">
        <f>VLOOKUP($A80&amp;$B80,EjercicioCalculos[#All],_xlfn.XLOOKUP(Q$1,CALCULOS!$A$3:$AA$3,CALCULOS!$A$2:$AA$2,0,0),0)</f>
        <v>94.029166666666654</v>
      </c>
      <c r="R80" s="6">
        <f>IFERROR(LN(RESULTADOSFINALES[[#This Row],[MARKET_CAP]]),"")</f>
        <v>11.623952933078249</v>
      </c>
    </row>
    <row r="81" spans="1:18" x14ac:dyDescent="0.2">
      <c r="A81" s="16" t="str">
        <f>PANEL_BASE!A81</f>
        <v>TotalEnergies</v>
      </c>
      <c r="B81" s="6">
        <f>PANEL_BASE!B81</f>
        <v>2011</v>
      </c>
      <c r="C81" s="6">
        <f>VLOOKUP($A81&amp;$B81,EjercicioCalculos[#All],_xlfn.XLOOKUP(C$1,CALCULOS!$A$3:$AA$3,CALCULOS!$A$2:$AA$2,0,0),0)</f>
        <v>121769.96031746031</v>
      </c>
      <c r="D81" s="6">
        <f>VLOOKUP($A81&amp;$B81,EjercicioCalculos[#All],_xlfn.XLOOKUP(D$1,CALCULOS!$A$3:$AA$3,CALCULOS!$A$2:$AA$2,0,0),0)</f>
        <v>7.6690487090316589E-2</v>
      </c>
      <c r="E81" s="6">
        <f>VLOOKUP($A81&amp;$B81,EjercicioCalculos[#All],_xlfn.XLOOKUP(E$1,CALCULOS!$A$3:$AA$3,CALCULOS!$A$2:$AA$2,0,0),0)</f>
        <v>0.18131110572829487</v>
      </c>
      <c r="F81" s="6">
        <f>VLOOKUP($A81&amp;$B81,EjercicioCalculos[#All],_xlfn.XLOOKUP(F$1,CALCULOS!$A$3:$AA$3,CALCULOS!$A$2:$AA$2,0,0),0)</f>
        <v>0.19764612615036031</v>
      </c>
      <c r="G81" s="6">
        <f>VLOOKUP($A81&amp;$B81,EjercicioCalculos[#All],_xlfn.XLOOKUP(G$1,CALCULOS!$A$3:$AA$3,CALCULOS!$A$2:$AA$2,0,0),0)</f>
        <v>0.25918963325221772</v>
      </c>
      <c r="H81" s="6">
        <f>VLOOKUP($A81&amp;$B81,EjercicioCalculos[#All],_xlfn.XLOOKUP(H$1,CALCULOS!$A$3:$AA$3,CALCULOS!$A$2:$AA$2,0,0),0)</f>
        <v>8.5492766778386908E-2</v>
      </c>
      <c r="I81" s="6">
        <f>VLOOKUP($A81&amp;$B81,EjercicioCalculos[#All],_xlfn.XLOOKUP(I$1,CALCULOS!$A$3:$AA$3,CALCULOS!$A$2:$AA$2,0,0),0)</f>
        <v>0</v>
      </c>
      <c r="J81" s="6">
        <f>VLOOKUP($A81&amp;$B81,EjercicioCalculos[#All],_xlfn.XLOOKUP(J$1,CALCULOS!$A$3:$AA$3,CALCULOS!$A$2:$AA$2,0,0),0)</f>
        <v>0</v>
      </c>
      <c r="K81" s="6">
        <f>VLOOKUP($A81&amp;$B81,EjercicioCalculos[#All],_xlfn.XLOOKUP(K$1,CALCULOS!$A$3:$AA$3,CALCULOS!$A$2:$AA$2,0,0),0)</f>
        <v>0</v>
      </c>
      <c r="L81" s="6">
        <f>VLOOKUP($A81&amp;$B81,EjercicioCalculos[#All],_xlfn.XLOOKUP(L$1,CALCULOS!$A$3:$AA$3,CALCULOS!$A$2:$AA$2,0,0),0)</f>
        <v>0.32508027575976778</v>
      </c>
      <c r="M81" s="6">
        <f>VLOOKUP($A81&amp;$B81,EjercicioCalculos[#All],_xlfn.XLOOKUP(M$1,CALCULOS!$A$3:$AA$3,CALCULOS!$A$2:$AA$2,0,0),0)</f>
        <v>0</v>
      </c>
      <c r="N81" s="6">
        <f>VLOOKUP($A81&amp;$B81,EjercicioCalculos[#All],_xlfn.XLOOKUP(N$1,CALCULOS!$A$3:$AA$3,CALCULOS!$A$2:$AA$2,0,0),0)</f>
        <v>0</v>
      </c>
      <c r="O81" s="6">
        <f>VLOOKUP($A81&amp;$B81,EjercicioCalculos[#All],_xlfn.XLOOKUP(O$1,CALCULOS!$A$3:$AA$3,CALCULOS!$A$2:$AA$2,0,0),0)</f>
        <v>0</v>
      </c>
      <c r="P81" s="6">
        <f>VLOOKUP($A81&amp;$B81,EjercicioCalculos[#All],_xlfn.XLOOKUP(P$1,CALCULOS!$A$3:$AA$3,CALCULOS!$A$2:$AA$2,0,0),0)</f>
        <v>12.339236345564061</v>
      </c>
      <c r="Q81" s="6">
        <f>VLOOKUP($A81&amp;$B81,EjercicioCalculos[#All],_xlfn.XLOOKUP(Q$1,CALCULOS!$A$3:$AA$3,CALCULOS!$A$2:$AA$2,0,0),0)</f>
        <v>96.789166666666645</v>
      </c>
      <c r="R81" s="6">
        <f>IFERROR(LN(RESULTADOSFINALES[[#This Row],[MARKET_CAP]]),"")</f>
        <v>11.709888972619915</v>
      </c>
    </row>
    <row r="82" spans="1:18" x14ac:dyDescent="0.2">
      <c r="A82" s="16" t="str">
        <f>PANEL_BASE!A82</f>
        <v>TotalEnergies</v>
      </c>
      <c r="B82" s="6">
        <f>PANEL_BASE!B82</f>
        <v>2010</v>
      </c>
      <c r="C82" s="6">
        <f>VLOOKUP($A82&amp;$B82,EjercicioCalculos[#All],_xlfn.XLOOKUP(C$1,CALCULOS!$A$3:$AA$3,CALCULOS!$A$2:$AA$2,0,0),0)</f>
        <v>119840.91269841269</v>
      </c>
      <c r="D82" s="6">
        <f>VLOOKUP($A82&amp;$B82,EjercicioCalculos[#All],_xlfn.XLOOKUP(D$1,CALCULOS!$A$3:$AA$3,CALCULOS!$A$2:$AA$2,0,0),0)</f>
        <v>7.519585460517042E-2</v>
      </c>
      <c r="E82" s="6">
        <f>VLOOKUP($A82&amp;$B82,EjercicioCalculos[#All],_xlfn.XLOOKUP(E$1,CALCULOS!$A$3:$AA$3,CALCULOS!$A$2:$AA$2,0,0),0)</f>
        <v>0.17888231352934761</v>
      </c>
      <c r="F82" s="6">
        <f>VLOOKUP($A82&amp;$B82,EjercicioCalculos[#All],_xlfn.XLOOKUP(F$1,CALCULOS!$A$3:$AA$3,CALCULOS!$A$2:$AA$2,0,0),0)</f>
        <v>0.19933659665237291</v>
      </c>
      <c r="G82" s="6">
        <f>VLOOKUP($A82&amp;$B82,EjercicioCalculos[#All],_xlfn.XLOOKUP(G$1,CALCULOS!$A$3:$AA$3,CALCULOS!$A$2:$AA$2,0,0),0)</f>
        <v>0.22476950355086769</v>
      </c>
      <c r="H82" s="6">
        <f>VLOOKUP($A82&amp;$B82,EjercicioCalculos[#All],_xlfn.XLOOKUP(H$1,CALCULOS!$A$3:$AA$3,CALCULOS!$A$2:$AA$2,0,0),0)</f>
        <v>0.10081548664845623</v>
      </c>
      <c r="I82" s="6">
        <f>VLOOKUP($A82&amp;$B82,EjercicioCalculos[#All],_xlfn.XLOOKUP(I$1,CALCULOS!$A$3:$AA$3,CALCULOS!$A$2:$AA$2,0,0),0)</f>
        <v>0</v>
      </c>
      <c r="J82" s="6">
        <f>VLOOKUP($A82&amp;$B82,EjercicioCalculos[#All],_xlfn.XLOOKUP(J$1,CALCULOS!$A$3:$AA$3,CALCULOS!$A$2:$AA$2,0,0),0)</f>
        <v>0</v>
      </c>
      <c r="K82" s="6">
        <f>VLOOKUP($A82&amp;$B82,EjercicioCalculos[#All],_xlfn.XLOOKUP(K$1,CALCULOS!$A$3:$AA$3,CALCULOS!$A$2:$AA$2,0,0),0)</f>
        <v>0</v>
      </c>
      <c r="L82" s="6">
        <f>VLOOKUP($A82&amp;$B82,EjercicioCalculos[#All],_xlfn.XLOOKUP(L$1,CALCULOS!$A$3:$AA$3,CALCULOS!$A$2:$AA$2,0,0),0)</f>
        <v>0.3440095981551598</v>
      </c>
      <c r="M82" s="6">
        <f>VLOOKUP($A82&amp;$B82,EjercicioCalculos[#All],_xlfn.XLOOKUP(M$1,CALCULOS!$A$3:$AA$3,CALCULOS!$A$2:$AA$2,0,0),0)</f>
        <v>0</v>
      </c>
      <c r="N82" s="6">
        <f>VLOOKUP($A82&amp;$B82,EjercicioCalculos[#All],_xlfn.XLOOKUP(N$1,CALCULOS!$A$3:$AA$3,CALCULOS!$A$2:$AA$2,0,0),0)</f>
        <v>0</v>
      </c>
      <c r="O82" s="6">
        <f>VLOOKUP($A82&amp;$B82,EjercicioCalculos[#All],_xlfn.XLOOKUP(O$1,CALCULOS!$A$3:$AA$3,CALCULOS!$A$2:$AA$2,0,0),0)</f>
        <v>0</v>
      </c>
      <c r="P82" s="6">
        <f>VLOOKUP($A82&amp;$B82,EjercicioCalculos[#All],_xlfn.XLOOKUP(P$1,CALCULOS!$A$3:$AA$3,CALCULOS!$A$2:$AA$2,0,0),0)</f>
        <v>12.159206903472121</v>
      </c>
      <c r="Q82" s="6">
        <f>VLOOKUP($A82&amp;$B82,EjercicioCalculos[#All],_xlfn.XLOOKUP(Q$1,CALCULOS!$A$3:$AA$3,CALCULOS!$A$2:$AA$2,0,0),0)</f>
        <v>79.946666666666673</v>
      </c>
      <c r="R82" s="6">
        <f>IFERROR(LN(RESULTADOSFINALES[[#This Row],[MARKET_CAP]]),"")</f>
        <v>11.693920414696784</v>
      </c>
    </row>
    <row r="83" spans="1:18" x14ac:dyDescent="0.2">
      <c r="A83" s="16" t="str">
        <f>PANEL_BASE!A83</f>
        <v>TotalEnergies</v>
      </c>
      <c r="B83" s="6">
        <f>PANEL_BASE!B83</f>
        <v>2009</v>
      </c>
      <c r="C83" s="6">
        <f>VLOOKUP($A83&amp;$B83,EjercicioCalculos[#All],_xlfn.XLOOKUP(C$1,CALCULOS!$A$3:$AA$3,CALCULOS!$A$2:$AA$2,0,0),0)</f>
        <v>125027.85714285714</v>
      </c>
      <c r="D83" s="6">
        <f>VLOOKUP($A83&amp;$B83,EjercicioCalculos[#All],_xlfn.XLOOKUP(D$1,CALCULOS!$A$3:$AA$3,CALCULOS!$A$2:$AA$2,0,0),0)</f>
        <v>6.754439581891547E-2</v>
      </c>
      <c r="E83" s="6">
        <f>VLOOKUP($A83&amp;$B83,EjercicioCalculos[#All],_xlfn.XLOOKUP(E$1,CALCULOS!$A$3:$AA$3,CALCULOS!$A$2:$AA$2,0,0),0)</f>
        <v>0.16419924351550116</v>
      </c>
      <c r="F83" s="6">
        <f>VLOOKUP($A83&amp;$B83,EjercicioCalculos[#All],_xlfn.XLOOKUP(F$1,CALCULOS!$A$3:$AA$3,CALCULOS!$A$2:$AA$2,0,0),0)</f>
        <v>0.19567044267386832</v>
      </c>
      <c r="G83" s="6">
        <f>VLOOKUP($A83&amp;$B83,EjercicioCalculos[#All],_xlfn.XLOOKUP(G$1,CALCULOS!$A$3:$AA$3,CALCULOS!$A$2:$AA$2,0,0),0)</f>
        <v>0.35429449356206627</v>
      </c>
      <c r="H83" s="6">
        <f>VLOOKUP($A83&amp;$B83,EjercicioCalculos[#All],_xlfn.XLOOKUP(H$1,CALCULOS!$A$3:$AA$3,CALCULOS!$A$2:$AA$2,0,0),0)</f>
        <v>9.1285515672892947E-2</v>
      </c>
      <c r="I83" s="6">
        <f>VLOOKUP($A83&amp;$B83,EjercicioCalculos[#All],_xlfn.XLOOKUP(I$1,CALCULOS!$A$3:$AA$3,CALCULOS!$A$2:$AA$2,0,0),0)</f>
        <v>0</v>
      </c>
      <c r="J83" s="6">
        <f>VLOOKUP($A83&amp;$B83,EjercicioCalculos[#All],_xlfn.XLOOKUP(J$1,CALCULOS!$A$3:$AA$3,CALCULOS!$A$2:$AA$2,0,0),0)</f>
        <v>0</v>
      </c>
      <c r="K83" s="6">
        <f>VLOOKUP($A83&amp;$B83,EjercicioCalculos[#All],_xlfn.XLOOKUP(K$1,CALCULOS!$A$3:$AA$3,CALCULOS!$A$2:$AA$2,0,0),0)</f>
        <v>0</v>
      </c>
      <c r="L83" s="6">
        <f>VLOOKUP($A83&amp;$B83,EjercicioCalculos[#All],_xlfn.XLOOKUP(L$1,CALCULOS!$A$3:$AA$3,CALCULOS!$A$2:$AA$2,0,0),0)</f>
        <v>0.36986227539435995</v>
      </c>
      <c r="M83" s="6">
        <f>VLOOKUP($A83&amp;$B83,EjercicioCalculos[#All],_xlfn.XLOOKUP(M$1,CALCULOS!$A$3:$AA$3,CALCULOS!$A$2:$AA$2,0,0),0)</f>
        <v>0</v>
      </c>
      <c r="N83" s="6">
        <f>VLOOKUP($A83&amp;$B83,EjercicioCalculos[#All],_xlfn.XLOOKUP(N$1,CALCULOS!$A$3:$AA$3,CALCULOS!$A$2:$AA$2,0,0),0)</f>
        <v>0</v>
      </c>
      <c r="O83" s="6">
        <f>VLOOKUP($A83&amp;$B83,EjercicioCalculos[#All],_xlfn.XLOOKUP(O$1,CALCULOS!$A$3:$AA$3,CALCULOS!$A$2:$AA$2,0,0),0)</f>
        <v>0</v>
      </c>
      <c r="P83" s="6">
        <f>VLOOKUP($A83&amp;$B83,EjercicioCalculos[#All],_xlfn.XLOOKUP(P$1,CALCULOS!$A$3:$AA$3,CALCULOS!$A$2:$AA$2,0,0),0)</f>
        <v>12.090461437248432</v>
      </c>
      <c r="Q83" s="6">
        <f>VLOOKUP($A83&amp;$B83,EjercicioCalculos[#All],_xlfn.XLOOKUP(Q$1,CALCULOS!$A$3:$AA$3,CALCULOS!$A$2:$AA$2,0,0),0)</f>
        <v>63.775833333333338</v>
      </c>
      <c r="R83" s="6">
        <f>IFERROR(LN(RESULTADOSFINALES[[#This Row],[MARKET_CAP]]),"")</f>
        <v>11.736291848598331</v>
      </c>
    </row>
    <row r="84" spans="1:18" x14ac:dyDescent="0.2">
      <c r="A84" s="16" t="str">
        <f>PANEL_BASE!A84</f>
        <v>TotalEnergies</v>
      </c>
      <c r="B84" s="6">
        <f>PANEL_BASE!B84</f>
        <v>2008</v>
      </c>
      <c r="C84" s="6">
        <f>VLOOKUP($A84&amp;$B84,EjercicioCalculos[#All],_xlfn.XLOOKUP(C$1,CALCULOS!$A$3:$AA$3,CALCULOS!$A$2:$AA$2,0,0),0)</f>
        <v>137800</v>
      </c>
      <c r="D84" s="6">
        <f>VLOOKUP($A84&amp;$B84,EjercicioCalculos[#All],_xlfn.XLOOKUP(D$1,CALCULOS!$A$3:$AA$3,CALCULOS!$A$2:$AA$2,0,0),0)</f>
        <v>0.13473859738279761</v>
      </c>
      <c r="E84" s="6">
        <f>VLOOKUP($A84&amp;$B84,EjercicioCalculos[#All],_xlfn.XLOOKUP(E$1,CALCULOS!$A$3:$AA$3,CALCULOS!$A$2:$AA$2,0,0),0)</f>
        <v>0.34127996781979081</v>
      </c>
      <c r="F84" s="6">
        <f>VLOOKUP($A84&amp;$B84,EjercicioCalculos[#All],_xlfn.XLOOKUP(F$1,CALCULOS!$A$3:$AA$3,CALCULOS!$A$2:$AA$2,0,0),0)</f>
        <v>3.4055498265679197E-2</v>
      </c>
      <c r="G84" s="6">
        <f>VLOOKUP($A84&amp;$B84,EjercicioCalculos[#All],_xlfn.XLOOKUP(G$1,CALCULOS!$A$3:$AA$3,CALCULOS!$A$2:$AA$2,0,0),0)</f>
        <v>3.8964256488412077</v>
      </c>
      <c r="H84" s="6">
        <f>VLOOKUP($A84&amp;$B84,EjercicioCalculos[#All],_xlfn.XLOOKUP(H$1,CALCULOS!$A$3:$AA$3,CALCULOS!$A$2:$AA$2,0,0),0)</f>
        <v>5.2788718079024265E-2</v>
      </c>
      <c r="I84" s="6">
        <f>VLOOKUP($A84&amp;$B84,EjercicioCalculos[#All],_xlfn.XLOOKUP(I$1,CALCULOS!$A$3:$AA$3,CALCULOS!$A$2:$AA$2,0,0),0)</f>
        <v>1</v>
      </c>
      <c r="J84" s="6">
        <f>VLOOKUP($A84&amp;$B84,EjercicioCalculos[#All],_xlfn.XLOOKUP(J$1,CALCULOS!$A$3:$AA$3,CALCULOS!$A$2:$AA$2,0,0),0)</f>
        <v>0</v>
      </c>
      <c r="K84" s="6">
        <f>VLOOKUP($A84&amp;$B84,EjercicioCalculos[#All],_xlfn.XLOOKUP(K$1,CALCULOS!$A$3:$AA$3,CALCULOS!$A$2:$AA$2,0,0),0)</f>
        <v>0</v>
      </c>
      <c r="L84" s="6">
        <f>VLOOKUP($A84&amp;$B84,EjercicioCalculos[#All],_xlfn.XLOOKUP(L$1,CALCULOS!$A$3:$AA$3,CALCULOS!$A$2:$AA$2,0,0),0)</f>
        <v>0.63475462590506837</v>
      </c>
      <c r="M84" s="6">
        <f>VLOOKUP($A84&amp;$B84,EjercicioCalculos[#All],_xlfn.XLOOKUP(M$1,CALCULOS!$A$3:$AA$3,CALCULOS!$A$2:$AA$2,0,0),0)</f>
        <v>0.63475462590506837</v>
      </c>
      <c r="N84" s="6">
        <f>VLOOKUP($A84&amp;$B84,EjercicioCalculos[#All],_xlfn.XLOOKUP(N$1,CALCULOS!$A$3:$AA$3,CALCULOS!$A$2:$AA$2,0,0),0)</f>
        <v>0</v>
      </c>
      <c r="O84" s="6">
        <f>VLOOKUP($A84&amp;$B84,EjercicioCalculos[#All],_xlfn.XLOOKUP(O$1,CALCULOS!$A$3:$AA$3,CALCULOS!$A$2:$AA$2,0,0),0)</f>
        <v>0</v>
      </c>
      <c r="P84" s="6">
        <f>VLOOKUP($A84&amp;$B84,EjercicioCalculos[#All],_xlfn.XLOOKUP(P$1,CALCULOS!$A$3:$AA$3,CALCULOS!$A$2:$AA$2,0,0),0)</f>
        <v>11.966672671696442</v>
      </c>
      <c r="Q84" s="6">
        <f>VLOOKUP($A84&amp;$B84,EjercicioCalculos[#All],_xlfn.XLOOKUP(Q$1,CALCULOS!$A$3:$AA$3,CALCULOS!$A$2:$AA$2,0,0),0)</f>
        <v>98.694166666666661</v>
      </c>
      <c r="R84" s="6">
        <f>IFERROR(LN(RESULTADOSFINALES[[#This Row],[MARKET_CAP]]),"")</f>
        <v>11.833558637561696</v>
      </c>
    </row>
    <row r="85" spans="1:18" x14ac:dyDescent="0.2">
      <c r="A85" s="16" t="str">
        <f>PANEL_BASE!A85</f>
        <v>TotalEnergies</v>
      </c>
      <c r="B85" s="6">
        <f>PANEL_BASE!B85</f>
        <v>2007</v>
      </c>
      <c r="C85" s="6">
        <f>VLOOKUP($A85&amp;$B85,EjercicioCalculos[#All],_xlfn.XLOOKUP(C$1,CALCULOS!$A$3:$AA$3,CALCULOS!$A$2:$AA$2,0,0),0)</f>
        <v>174395.85657370518</v>
      </c>
      <c r="D85" s="6">
        <f>VLOOKUP($A85&amp;$B85,EjercicioCalculos[#All],_xlfn.XLOOKUP(D$1,CALCULOS!$A$3:$AA$3,CALCULOS!$A$2:$AA$2,0,0),0)</f>
        <v>0.11920801569013398</v>
      </c>
      <c r="E85" s="6">
        <f>VLOOKUP($A85&amp;$B85,EjercicioCalculos[#All],_xlfn.XLOOKUP(E$1,CALCULOS!$A$3:$AA$3,CALCULOS!$A$2:$AA$2,0,0),0)</f>
        <v>0.30172986119907363</v>
      </c>
      <c r="F85" s="6">
        <f>VLOOKUP($A85&amp;$B85,EjercicioCalculos[#All],_xlfn.XLOOKUP(F$1,CALCULOS!$A$3:$AA$3,CALCULOS!$A$2:$AA$2,0,0),0)</f>
        <v>0.19510307881037817</v>
      </c>
      <c r="G85" s="6">
        <f>VLOOKUP($A85&amp;$B85,EjercicioCalculos[#All],_xlfn.XLOOKUP(G$1,CALCULOS!$A$3:$AA$3,CALCULOS!$A$2:$AA$2,0,0),0)</f>
        <v>0.28695960977760221</v>
      </c>
      <c r="H85" s="6">
        <f>VLOOKUP($A85&amp;$B85,EjercicioCalculos[#All],_xlfn.XLOOKUP(H$1,CALCULOS!$A$3:$AA$3,CALCULOS!$A$2:$AA$2,0,0),0)</f>
        <v>5.2738610616279734E-2</v>
      </c>
      <c r="I85" s="6">
        <f>VLOOKUP($A85&amp;$B85,EjercicioCalculos[#All],_xlfn.XLOOKUP(I$1,CALCULOS!$A$3:$AA$3,CALCULOS!$A$2:$AA$2,0,0),0)</f>
        <v>0</v>
      </c>
      <c r="J85" s="6">
        <f>VLOOKUP($A85&amp;$B85,EjercicioCalculos[#All],_xlfn.XLOOKUP(J$1,CALCULOS!$A$3:$AA$3,CALCULOS!$A$2:$AA$2,0,0),0)</f>
        <v>0</v>
      </c>
      <c r="K85" s="6">
        <f>VLOOKUP($A85&amp;$B85,EjercicioCalculos[#All],_xlfn.XLOOKUP(K$1,CALCULOS!$A$3:$AA$3,CALCULOS!$A$2:$AA$2,0,0),0)</f>
        <v>0</v>
      </c>
      <c r="L85" s="6">
        <f>VLOOKUP($A85&amp;$B85,EjercicioCalculos[#All],_xlfn.XLOOKUP(L$1,CALCULOS!$A$3:$AA$3,CALCULOS!$A$2:$AA$2,0,0),0)</f>
        <v>0.33162418205696853</v>
      </c>
      <c r="M85" s="6">
        <f>VLOOKUP($A85&amp;$B85,EjercicioCalculos[#All],_xlfn.XLOOKUP(M$1,CALCULOS!$A$3:$AA$3,CALCULOS!$A$2:$AA$2,0,0),0)</f>
        <v>0</v>
      </c>
      <c r="N85" s="6">
        <f>VLOOKUP($A85&amp;$B85,EjercicioCalculos[#All],_xlfn.XLOOKUP(N$1,CALCULOS!$A$3:$AA$3,CALCULOS!$A$2:$AA$2,0,0),0)</f>
        <v>0</v>
      </c>
      <c r="O85" s="6">
        <f>VLOOKUP($A85&amp;$B85,EjercicioCalculos[#All],_xlfn.XLOOKUP(O$1,CALCULOS!$A$3:$AA$3,CALCULOS!$A$2:$AA$2,0,0),0)</f>
        <v>0</v>
      </c>
      <c r="P85" s="6">
        <f>VLOOKUP($A85&amp;$B85,EjercicioCalculos[#All],_xlfn.XLOOKUP(P$1,CALCULOS!$A$3:$AA$3,CALCULOS!$A$2:$AA$2,0,0),0)</f>
        <v>11.95545961407014</v>
      </c>
      <c r="Q85" s="6">
        <f>VLOOKUP($A85&amp;$B85,EjercicioCalculos[#All],_xlfn.XLOOKUP(Q$1,CALCULOS!$A$3:$AA$3,CALCULOS!$A$2:$AA$2,0,0),0)</f>
        <v>74.890833333333333</v>
      </c>
      <c r="R85" s="6">
        <f>IFERROR(LN(RESULTADOSFINALES[[#This Row],[MARKET_CAP]]),"")</f>
        <v>12.06908303199649</v>
      </c>
    </row>
    <row r="86" spans="1:18" x14ac:dyDescent="0.2">
      <c r="A86" s="16" t="str">
        <f>PANEL_BASE!A86</f>
        <v>TotalEnergies</v>
      </c>
      <c r="B86" s="6">
        <f>PANEL_BASE!B86</f>
        <v>2006</v>
      </c>
      <c r="C86" s="6">
        <f>VLOOKUP($A86&amp;$B86,EjercicioCalculos[#All],_xlfn.XLOOKUP(C$1,CALCULOS!$A$3:$AA$3,CALCULOS!$A$2:$AA$2,0,0),0)</f>
        <v>112833.10756972112</v>
      </c>
      <c r="D86" s="6">
        <f>VLOOKUP($A86&amp;$B86,EjercicioCalculos[#All],_xlfn.XLOOKUP(D$1,CALCULOS!$A$3:$AA$3,CALCULOS!$A$2:$AA$2,0,0),0)</f>
        <v>0.11532648658710154</v>
      </c>
      <c r="E86" s="6">
        <f>VLOOKUP($A86&amp;$B86,EjercicioCalculos[#All],_xlfn.XLOOKUP(E$1,CALCULOS!$A$3:$AA$3,CALCULOS!$A$2:$AA$2,0,0),0)</f>
        <v>0.30095983328057863</v>
      </c>
      <c r="F86" s="6">
        <f>VLOOKUP($A86&amp;$B86,EjercicioCalculos[#All],_xlfn.XLOOKUP(F$1,CALCULOS!$A$3:$AA$3,CALCULOS!$A$2:$AA$2,0,0),0)</f>
        <v>0.19300790525496792</v>
      </c>
      <c r="G86" s="6">
        <f>VLOOKUP($A86&amp;$B86,EjercicioCalculos[#All],_xlfn.XLOOKUP(G$1,CALCULOS!$A$3:$AA$3,CALCULOS!$A$2:$AA$2,0,0),0)</f>
        <v>0.39349850714884205</v>
      </c>
      <c r="H86" s="6">
        <f>VLOOKUP($A86&amp;$B86,EjercicioCalculos[#All],_xlfn.XLOOKUP(H$1,CALCULOS!$A$3:$AA$3,CALCULOS!$A$2:$AA$2,0,0),0)</f>
        <v>2.3692476019615601E-2</v>
      </c>
      <c r="I86" s="6">
        <f>VLOOKUP($A86&amp;$B86,EjercicioCalculos[#All],_xlfn.XLOOKUP(I$1,CALCULOS!$A$3:$AA$3,CALCULOS!$A$2:$AA$2,0,0),0)</f>
        <v>0</v>
      </c>
      <c r="J86" s="6">
        <f>VLOOKUP($A86&amp;$B86,EjercicioCalculos[#All],_xlfn.XLOOKUP(J$1,CALCULOS!$A$3:$AA$3,CALCULOS!$A$2:$AA$2,0,0),0)</f>
        <v>0</v>
      </c>
      <c r="K86" s="6">
        <f>VLOOKUP($A86&amp;$B86,EjercicioCalculos[#All],_xlfn.XLOOKUP(K$1,CALCULOS!$A$3:$AA$3,CALCULOS!$A$2:$AA$2,0,0),0)</f>
        <v>0</v>
      </c>
      <c r="L86" s="6">
        <f>VLOOKUP($A86&amp;$B86,EjercicioCalculos[#All],_xlfn.XLOOKUP(L$1,CALCULOS!$A$3:$AA$3,CALCULOS!$A$2:$AA$2,0,0),0)</f>
        <v>0.35152894259976225</v>
      </c>
      <c r="M86" s="6">
        <f>VLOOKUP($A86&amp;$B86,EjercicioCalculos[#All],_xlfn.XLOOKUP(M$1,CALCULOS!$A$3:$AA$3,CALCULOS!$A$2:$AA$2,0,0),0)</f>
        <v>0</v>
      </c>
      <c r="N86" s="6">
        <f>VLOOKUP($A86&amp;$B86,EjercicioCalculos[#All],_xlfn.XLOOKUP(N$1,CALCULOS!$A$3:$AA$3,CALCULOS!$A$2:$AA$2,0,0),0)</f>
        <v>0</v>
      </c>
      <c r="O86" s="6">
        <f>VLOOKUP($A86&amp;$B86,EjercicioCalculos[#All],_xlfn.XLOOKUP(O$1,CALCULOS!$A$3:$AA$3,CALCULOS!$A$2:$AA$2,0,0),0)</f>
        <v>0</v>
      </c>
      <c r="P86" s="6">
        <f>VLOOKUP($A86&amp;$B86,EjercicioCalculos[#All],_xlfn.XLOOKUP(P$1,CALCULOS!$A$3:$AA$3,CALCULOS!$A$2:$AA$2,0,0),0)</f>
        <v>11.791769345413114</v>
      </c>
      <c r="Q86" s="6">
        <f>VLOOKUP($A86&amp;$B86,EjercicioCalculos[#All],_xlfn.XLOOKUP(Q$1,CALCULOS!$A$3:$AA$3,CALCULOS!$A$2:$AA$2,0,0),0)</f>
        <v>66.918333333333337</v>
      </c>
      <c r="R86" s="6">
        <f>IFERROR(LN(RESULTADOSFINALES[[#This Row],[MARKET_CAP]]),"")</f>
        <v>11.633665081805162</v>
      </c>
    </row>
    <row r="87" spans="1:18" x14ac:dyDescent="0.2">
      <c r="A87" s="16" t="str">
        <f>PANEL_BASE!A87</f>
        <v>ENI</v>
      </c>
      <c r="B87" s="6">
        <f>PANEL_BASE!B87</f>
        <v>2022</v>
      </c>
      <c r="C87" s="6">
        <f>VLOOKUP($A87&amp;$B87,EjercicioCalculos[#All],_xlfn.XLOOKUP(C$1,CALCULOS!$A$3:$AA$3,CALCULOS!$A$2:$AA$2,0,0),0)</f>
        <v>47508.286852589641</v>
      </c>
      <c r="D87" s="6">
        <f>VLOOKUP($A87&amp;$B87,EjercicioCalculos[#All],_xlfn.XLOOKUP(D$1,CALCULOS!$A$3:$AA$3,CALCULOS!$A$2:$AA$2,0,0),0)</f>
        <v>9.1283732270554419E-2</v>
      </c>
      <c r="E87" s="6">
        <f>VLOOKUP($A87&amp;$B87,EjercicioCalculos[#All],_xlfn.XLOOKUP(E$1,CALCULOS!$A$3:$AA$3,CALCULOS!$A$2:$AA$2,0,0),0)</f>
        <v>0.25143937145570405</v>
      </c>
      <c r="F87" s="6">
        <f>VLOOKUP($A87&amp;$B87,EjercicioCalculos[#All],_xlfn.XLOOKUP(F$1,CALCULOS!$A$3:$AA$3,CALCULOS!$A$2:$AA$2,0,0),0)</f>
        <v>0.18487219973220231</v>
      </c>
      <c r="G87" s="6">
        <f>VLOOKUP($A87&amp;$B87,EjercicioCalculos[#All],_xlfn.XLOOKUP(G$1,CALCULOS!$A$3:$AA$3,CALCULOS!$A$2:$AA$2,0,0),0)</f>
        <v>3.9166688748308816E-2</v>
      </c>
      <c r="H87" s="6">
        <f>VLOOKUP($A87&amp;$B87,EjercicioCalculos[#All],_xlfn.XLOOKUP(H$1,CALCULOS!$A$3:$AA$3,CALCULOS!$A$2:$AA$2,0,0),0)</f>
        <v>0.12098859400988993</v>
      </c>
      <c r="I87" s="6">
        <f>VLOOKUP($A87&amp;$B87,EjercicioCalculos[#All],_xlfn.XLOOKUP(I$1,CALCULOS!$A$3:$AA$3,CALCULOS!$A$2:$AA$2,0,0),0)</f>
        <v>0</v>
      </c>
      <c r="J87" s="6">
        <f>VLOOKUP($A87&amp;$B87,EjercicioCalculos[#All],_xlfn.XLOOKUP(J$1,CALCULOS!$A$3:$AA$3,CALCULOS!$A$2:$AA$2,0,0),0)</f>
        <v>0</v>
      </c>
      <c r="K87" s="6">
        <f>VLOOKUP($A87&amp;$B87,EjercicioCalculos[#All],_xlfn.XLOOKUP(K$1,CALCULOS!$A$3:$AA$3,CALCULOS!$A$2:$AA$2,0,0),0)</f>
        <v>0</v>
      </c>
      <c r="L87" s="6">
        <f>VLOOKUP($A87&amp;$B87,EjercicioCalculos[#All],_xlfn.XLOOKUP(L$1,CALCULOS!$A$3:$AA$3,CALCULOS!$A$2:$AA$2,0,0),0)</f>
        <v>0.35078766523578747</v>
      </c>
      <c r="M87" s="6">
        <f>VLOOKUP($A87&amp;$B87,EjercicioCalculos[#All],_xlfn.XLOOKUP(M$1,CALCULOS!$A$3:$AA$3,CALCULOS!$A$2:$AA$2,0,0),0)</f>
        <v>0</v>
      </c>
      <c r="N87" s="6">
        <f>VLOOKUP($A87&amp;$B87,EjercicioCalculos[#All],_xlfn.XLOOKUP(N$1,CALCULOS!$A$3:$AA$3,CALCULOS!$A$2:$AA$2,0,0),0)</f>
        <v>0</v>
      </c>
      <c r="O87" s="6">
        <f>VLOOKUP($A87&amp;$B87,EjercicioCalculos[#All],_xlfn.XLOOKUP(O$1,CALCULOS!$A$3:$AA$3,CALCULOS!$A$2:$AA$2,0,0),0)</f>
        <v>0</v>
      </c>
      <c r="P87" s="6">
        <f>VLOOKUP($A87&amp;$B87,EjercicioCalculos[#All],_xlfn.XLOOKUP(P$1,CALCULOS!$A$3:$AA$3,CALCULOS!$A$2:$AA$2,0,0),0)</f>
        <v>11.984703768549508</v>
      </c>
      <c r="Q87" s="6">
        <f>VLOOKUP($A87&amp;$B87,EjercicioCalculos[#All],_xlfn.XLOOKUP(Q$1,CALCULOS!$A$3:$AA$3,CALCULOS!$A$2:$AA$2,0,0),0)</f>
        <v>94.25333333333333</v>
      </c>
      <c r="R87" s="6">
        <f>IFERROR(LN(RESULTADOSFINALES[[#This Row],[MARKET_CAP]]),"")</f>
        <v>10.768659434860865</v>
      </c>
    </row>
    <row r="88" spans="1:18" x14ac:dyDescent="0.2">
      <c r="A88" s="16" t="str">
        <f>PANEL_BASE!A88</f>
        <v>ENI</v>
      </c>
      <c r="B88" s="6">
        <f>PANEL_BASE!B88</f>
        <v>2021</v>
      </c>
      <c r="C88" s="6">
        <f>VLOOKUP($A88&amp;$B88,EjercicioCalculos[#All],_xlfn.XLOOKUP(C$1,CALCULOS!$A$3:$AA$3,CALCULOS!$A$2:$AA$2,0,0),0)</f>
        <v>44588.095238095237</v>
      </c>
      <c r="D88" s="6">
        <f>VLOOKUP($A88&amp;$B88,EjercicioCalculos[#All],_xlfn.XLOOKUP(D$1,CALCULOS!$A$3:$AA$3,CALCULOS!$A$2:$AA$2,0,0),0)</f>
        <v>4.2253104181979487E-2</v>
      </c>
      <c r="E88" s="6">
        <f>VLOOKUP($A88&amp;$B88,EjercicioCalculos[#All],_xlfn.XLOOKUP(E$1,CALCULOS!$A$3:$AA$3,CALCULOS!$A$2:$AA$2,0,0),0)</f>
        <v>0.13075315694214001</v>
      </c>
      <c r="F88" s="6">
        <f>VLOOKUP($A88&amp;$B88,EjercicioCalculos[#All],_xlfn.XLOOKUP(F$1,CALCULOS!$A$3:$AA$3,CALCULOS!$A$2:$AA$2,0,0),0)</f>
        <v>0.24950182516478761</v>
      </c>
      <c r="G88" s="6">
        <f>VLOOKUP($A88&amp;$B88,EjercicioCalculos[#All],_xlfn.XLOOKUP(G$1,CALCULOS!$A$3:$AA$3,CALCULOS!$A$2:$AA$2,0,0),0)</f>
        <v>0.47201579657165949</v>
      </c>
      <c r="H88" s="6">
        <f>VLOOKUP($A88&amp;$B88,EjercicioCalculos[#All],_xlfn.XLOOKUP(H$1,CALCULOS!$A$3:$AA$3,CALCULOS!$A$2:$AA$2,0,0),0)</f>
        <v>0.10565090576220108</v>
      </c>
      <c r="I88" s="6">
        <f>VLOOKUP($A88&amp;$B88,EjercicioCalculos[#All],_xlfn.XLOOKUP(I$1,CALCULOS!$A$3:$AA$3,CALCULOS!$A$2:$AA$2,0,0),0)</f>
        <v>0</v>
      </c>
      <c r="J88" s="6">
        <f>VLOOKUP($A88&amp;$B88,EjercicioCalculos[#All],_xlfn.XLOOKUP(J$1,CALCULOS!$A$3:$AA$3,CALCULOS!$A$2:$AA$2,0,0),0)</f>
        <v>0</v>
      </c>
      <c r="K88" s="6">
        <f>VLOOKUP($A88&amp;$B88,EjercicioCalculos[#All],_xlfn.XLOOKUP(K$1,CALCULOS!$A$3:$AA$3,CALCULOS!$A$2:$AA$2,0,0),0)</f>
        <v>0</v>
      </c>
      <c r="L88" s="6">
        <f>VLOOKUP($A88&amp;$B88,EjercicioCalculos[#All],_xlfn.XLOOKUP(L$1,CALCULOS!$A$3:$AA$3,CALCULOS!$A$2:$AA$2,0,0),0)</f>
        <v>0.53267136797630088</v>
      </c>
      <c r="M88" s="6">
        <f>VLOOKUP($A88&amp;$B88,EjercicioCalculos[#All],_xlfn.XLOOKUP(M$1,CALCULOS!$A$3:$AA$3,CALCULOS!$A$2:$AA$2,0,0),0)</f>
        <v>0</v>
      </c>
      <c r="N88" s="6">
        <f>VLOOKUP($A88&amp;$B88,EjercicioCalculos[#All],_xlfn.XLOOKUP(N$1,CALCULOS!$A$3:$AA$3,CALCULOS!$A$2:$AA$2,0,0),0)</f>
        <v>0</v>
      </c>
      <c r="O88" s="6">
        <f>VLOOKUP($A88&amp;$B88,EjercicioCalculos[#All],_xlfn.XLOOKUP(O$1,CALCULOS!$A$3:$AA$3,CALCULOS!$A$2:$AA$2,0,0),0)</f>
        <v>0</v>
      </c>
      <c r="P88" s="6">
        <f>VLOOKUP($A88&amp;$B88,EjercicioCalculos[#All],_xlfn.XLOOKUP(P$1,CALCULOS!$A$3:$AA$3,CALCULOS!$A$2:$AA$2,0,0),0)</f>
        <v>12.001442901143781</v>
      </c>
      <c r="Q88" s="6">
        <f>VLOOKUP($A88&amp;$B88,EjercicioCalculos[#All],_xlfn.XLOOKUP(Q$1,CALCULOS!$A$3:$AA$3,CALCULOS!$A$2:$AA$2,0,0),0)</f>
        <v>68.231666666666669</v>
      </c>
      <c r="R88" s="6">
        <f>IFERROR(LN(RESULTADOSFINALES[[#This Row],[MARKET_CAP]]),"")</f>
        <v>10.705222179465231</v>
      </c>
    </row>
    <row r="89" spans="1:18" x14ac:dyDescent="0.2">
      <c r="A89" s="16" t="str">
        <f>PANEL_BASE!A89</f>
        <v>ENI</v>
      </c>
      <c r="B89" s="6">
        <f>PANEL_BASE!B89</f>
        <v>2020</v>
      </c>
      <c r="C89" s="6">
        <f>VLOOKUP($A89&amp;$B89,EjercicioCalculos[#All],_xlfn.XLOOKUP(C$1,CALCULOS!$A$3:$AA$3,CALCULOS!$A$2:$AA$2,0,0),0)</f>
        <v>36230.1581027668</v>
      </c>
      <c r="D89" s="6">
        <f>VLOOKUP($A89&amp;$B89,EjercicioCalculos[#All],_xlfn.XLOOKUP(D$1,CALCULOS!$A$3:$AA$3,CALCULOS!$A$2:$AA$2,0,0),0)</f>
        <v>-7.8752016951574799E-2</v>
      </c>
      <c r="E89" s="6">
        <f>VLOOKUP($A89&amp;$B89,EjercicioCalculos[#All],_xlfn.XLOOKUP(E$1,CALCULOS!$A$3:$AA$3,CALCULOS!$A$2:$AA$2,0,0),0)</f>
        <v>-0.2303096904496448</v>
      </c>
      <c r="F89" s="6">
        <f>VLOOKUP($A89&amp;$B89,EjercicioCalculos[#All],_xlfn.XLOOKUP(F$1,CALCULOS!$A$3:$AA$3,CALCULOS!$A$2:$AA$2,0,0),0)</f>
        <v>8.9638852142533268E-2</v>
      </c>
      <c r="G89" s="6">
        <f>VLOOKUP($A89&amp;$B89,EjercicioCalculos[#All],_xlfn.XLOOKUP(G$1,CALCULOS!$A$3:$AA$3,CALCULOS!$A$2:$AA$2,0,0),0)</f>
        <v>1.669397895498014</v>
      </c>
      <c r="H89" s="6">
        <f>VLOOKUP($A89&amp;$B89,EjercicioCalculos[#All],_xlfn.XLOOKUP(H$1,CALCULOS!$A$3:$AA$3,CALCULOS!$A$2:$AA$2,0,0),0)</f>
        <v>0.13834271849543597</v>
      </c>
      <c r="I89" s="6">
        <f>VLOOKUP($A89&amp;$B89,EjercicioCalculos[#All],_xlfn.XLOOKUP(I$1,CALCULOS!$A$3:$AA$3,CALCULOS!$A$2:$AA$2,0,0),0)</f>
        <v>0</v>
      </c>
      <c r="J89" s="6">
        <f>VLOOKUP($A89&amp;$B89,EjercicioCalculos[#All],_xlfn.XLOOKUP(J$1,CALCULOS!$A$3:$AA$3,CALCULOS!$A$2:$AA$2,0,0),0)</f>
        <v>0</v>
      </c>
      <c r="K89" s="6">
        <f>VLOOKUP($A89&amp;$B89,EjercicioCalculos[#All],_xlfn.XLOOKUP(K$1,CALCULOS!$A$3:$AA$3,CALCULOS!$A$2:$AA$2,0,0),0)</f>
        <v>1</v>
      </c>
      <c r="L89" s="6">
        <f>VLOOKUP($A89&amp;$B89,EjercicioCalculos[#All],_xlfn.XLOOKUP(L$1,CALCULOS!$A$3:$AA$3,CALCULOS!$A$2:$AA$2,0,0),0)</f>
        <v>0.58397576366066795</v>
      </c>
      <c r="M89" s="6">
        <f>VLOOKUP($A89&amp;$B89,EjercicioCalculos[#All],_xlfn.XLOOKUP(M$1,CALCULOS!$A$3:$AA$3,CALCULOS!$A$2:$AA$2,0,0),0)</f>
        <v>0</v>
      </c>
      <c r="N89" s="6">
        <f>VLOOKUP($A89&amp;$B89,EjercicioCalculos[#All],_xlfn.XLOOKUP(N$1,CALCULOS!$A$3:$AA$3,CALCULOS!$A$2:$AA$2,0,0),0)</f>
        <v>0</v>
      </c>
      <c r="O89" s="6">
        <f>VLOOKUP($A89&amp;$B89,EjercicioCalculos[#All],_xlfn.XLOOKUP(O$1,CALCULOS!$A$3:$AA$3,CALCULOS!$A$2:$AA$2,0,0),0)</f>
        <v>0.58397576366066795</v>
      </c>
      <c r="P89" s="6">
        <f>VLOOKUP($A89&amp;$B89,EjercicioCalculos[#All],_xlfn.XLOOKUP(P$1,CALCULOS!$A$3:$AA$3,CALCULOS!$A$2:$AA$2,0,0),0)</f>
        <v>11.738074204550037</v>
      </c>
      <c r="Q89" s="6">
        <f>VLOOKUP($A89&amp;$B89,EjercicioCalculos[#All],_xlfn.XLOOKUP(Q$1,CALCULOS!$A$3:$AA$3,CALCULOS!$A$2:$AA$2,0,0),0)</f>
        <v>38.578333333333333</v>
      </c>
      <c r="R89" s="6">
        <f>IFERROR(LN(RESULTADOSFINALES[[#This Row],[MARKET_CAP]]),"")</f>
        <v>10.497647147742885</v>
      </c>
    </row>
    <row r="90" spans="1:18" x14ac:dyDescent="0.2">
      <c r="A90" s="16" t="str">
        <f>PANEL_BASE!A90</f>
        <v>ENI</v>
      </c>
      <c r="B90" s="6">
        <f>PANEL_BASE!B90</f>
        <v>2019</v>
      </c>
      <c r="C90" s="6">
        <f>VLOOKUP($A90&amp;$B90,EjercicioCalculos[#All],_xlfn.XLOOKUP(C$1,CALCULOS!$A$3:$AA$3,CALCULOS!$A$2:$AA$2,0,0),0)</f>
        <v>57623.492063492064</v>
      </c>
      <c r="D90" s="6">
        <f>VLOOKUP($A90&amp;$B90,EjercicioCalculos[#All],_xlfn.XLOOKUP(D$1,CALCULOS!$A$3:$AA$3,CALCULOS!$A$2:$AA$2,0,0),0)</f>
        <v>1.1989630589760208E-3</v>
      </c>
      <c r="E90" s="6">
        <f>VLOOKUP($A90&amp;$B90,EjercicioCalculos[#All],_xlfn.XLOOKUP(E$1,CALCULOS!$A$3:$AA$3,CALCULOS!$A$2:$AA$2,0,0),0)</f>
        <v>3.0897703549060541E-3</v>
      </c>
      <c r="F90" s="6">
        <f>VLOOKUP($A90&amp;$B90,EjercicioCalculos[#All],_xlfn.XLOOKUP(F$1,CALCULOS!$A$3:$AA$3,CALCULOS!$A$2:$AA$2,0,0),0)</f>
        <v>0.20464238960600217</v>
      </c>
      <c r="G90" s="6">
        <f>VLOOKUP($A90&amp;$B90,EjercicioCalculos[#All],_xlfn.XLOOKUP(G$1,CALCULOS!$A$3:$AA$3,CALCULOS!$A$2:$AA$2,0,0),0)</f>
        <v>0.42344201403219156</v>
      </c>
      <c r="H90" s="6">
        <f>VLOOKUP($A90&amp;$B90,EjercicioCalculos[#All],_xlfn.XLOOKUP(H$1,CALCULOS!$A$3:$AA$3,CALCULOS!$A$2:$AA$2,0,0),0)</f>
        <v>0.10332145171743358</v>
      </c>
      <c r="I90" s="6">
        <f>VLOOKUP($A90&amp;$B90,EjercicioCalculos[#All],_xlfn.XLOOKUP(I$1,CALCULOS!$A$3:$AA$3,CALCULOS!$A$2:$AA$2,0,0),0)</f>
        <v>0</v>
      </c>
      <c r="J90" s="6">
        <f>VLOOKUP($A90&amp;$B90,EjercicioCalculos[#All],_xlfn.XLOOKUP(J$1,CALCULOS!$A$3:$AA$3,CALCULOS!$A$2:$AA$2,0,0),0)</f>
        <v>0</v>
      </c>
      <c r="K90" s="6">
        <f>VLOOKUP($A90&amp;$B90,EjercicioCalculos[#All],_xlfn.XLOOKUP(K$1,CALCULOS!$A$3:$AA$3,CALCULOS!$A$2:$AA$2,0,0),0)</f>
        <v>0</v>
      </c>
      <c r="L90" s="6">
        <f>VLOOKUP($A90&amp;$B90,EjercicioCalculos[#All],_xlfn.XLOOKUP(L$1,CALCULOS!$A$3:$AA$3,CALCULOS!$A$2:$AA$2,0,0),0)</f>
        <v>0.39478079331941546</v>
      </c>
      <c r="M90" s="6">
        <f>VLOOKUP($A90&amp;$B90,EjercicioCalculos[#All],_xlfn.XLOOKUP(M$1,CALCULOS!$A$3:$AA$3,CALCULOS!$A$2:$AA$2,0,0),0)</f>
        <v>0</v>
      </c>
      <c r="N90" s="6">
        <f>VLOOKUP($A90&amp;$B90,EjercicioCalculos[#All],_xlfn.XLOOKUP(N$1,CALCULOS!$A$3:$AA$3,CALCULOS!$A$2:$AA$2,0,0),0)</f>
        <v>0</v>
      </c>
      <c r="O90" s="6">
        <f>VLOOKUP($A90&amp;$B90,EjercicioCalculos[#All],_xlfn.XLOOKUP(O$1,CALCULOS!$A$3:$AA$3,CALCULOS!$A$2:$AA$2,0,0),0)</f>
        <v>0</v>
      </c>
      <c r="P90" s="6">
        <f>VLOOKUP($A90&amp;$B90,EjercicioCalculos[#All],_xlfn.XLOOKUP(P$1,CALCULOS!$A$3:$AA$3,CALCULOS!$A$2:$AA$2,0,0),0)</f>
        <v>11.836839172344046</v>
      </c>
      <c r="Q90" s="6">
        <f>VLOOKUP($A90&amp;$B90,EjercicioCalculos[#All],_xlfn.XLOOKUP(Q$1,CALCULOS!$A$3:$AA$3,CALCULOS!$A$2:$AA$2,0,0),0)</f>
        <v>57.310833333333328</v>
      </c>
      <c r="R90" s="6">
        <f>IFERROR(LN(RESULTADOSFINALES[[#This Row],[MARKET_CAP]]),"")</f>
        <v>10.961685611860977</v>
      </c>
    </row>
    <row r="91" spans="1:18" x14ac:dyDescent="0.2">
      <c r="A91" s="16" t="str">
        <f>PANEL_BASE!A91</f>
        <v>ENI</v>
      </c>
      <c r="B91" s="6">
        <f>PANEL_BASE!B91</f>
        <v>2018</v>
      </c>
      <c r="C91" s="6">
        <f>VLOOKUP($A91&amp;$B91,EjercicioCalculos[#All],_xlfn.XLOOKUP(C$1,CALCULOS!$A$3:$AA$3,CALCULOS!$A$2:$AA$2,0,0),0)</f>
        <v>65009.960159362548</v>
      </c>
      <c r="D91" s="6">
        <f>VLOOKUP($A91&amp;$B91,EjercicioCalculos[#All],_xlfn.XLOOKUP(D$1,CALCULOS!$A$3:$AA$3,CALCULOS!$A$2:$AA$2,0,0),0)</f>
        <v>3.485592477744754E-2</v>
      </c>
      <c r="E91" s="6">
        <f>VLOOKUP($A91&amp;$B91,EjercicioCalculos[#All],_xlfn.XLOOKUP(E$1,CALCULOS!$A$3:$AA$3,CALCULOS!$A$2:$AA$2,0,0),0)</f>
        <v>8.0786329473793619E-2</v>
      </c>
      <c r="F91" s="6">
        <f>VLOOKUP($A91&amp;$B91,EjercicioCalculos[#All],_xlfn.XLOOKUP(F$1,CALCULOS!$A$3:$AA$3,CALCULOS!$A$2:$AA$2,0,0),0)</f>
        <v>0.22058030163394038</v>
      </c>
      <c r="G91" s="6">
        <f>VLOOKUP($A91&amp;$B91,EjercicioCalculos[#All],_xlfn.XLOOKUP(G$1,CALCULOS!$A$3:$AA$3,CALCULOS!$A$2:$AA$2,0,0),0)</f>
        <v>0.15874111150360534</v>
      </c>
      <c r="H91" s="6">
        <f>VLOOKUP($A91&amp;$B91,EjercicioCalculos[#All],_xlfn.XLOOKUP(H$1,CALCULOS!$A$3:$AA$3,CALCULOS!$A$2:$AA$2,0,0),0)</f>
        <v>0.14689163331509278</v>
      </c>
      <c r="I91" s="6">
        <f>VLOOKUP($A91&amp;$B91,EjercicioCalculos[#All],_xlfn.XLOOKUP(I$1,CALCULOS!$A$3:$AA$3,CALCULOS!$A$2:$AA$2,0,0),0)</f>
        <v>0</v>
      </c>
      <c r="J91" s="6">
        <f>VLOOKUP($A91&amp;$B91,EjercicioCalculos[#All],_xlfn.XLOOKUP(J$1,CALCULOS!$A$3:$AA$3,CALCULOS!$A$2:$AA$2,0,0),0)</f>
        <v>0</v>
      </c>
      <c r="K91" s="6">
        <f>VLOOKUP($A91&amp;$B91,EjercicioCalculos[#All],_xlfn.XLOOKUP(K$1,CALCULOS!$A$3:$AA$3,CALCULOS!$A$2:$AA$2,0,0),0)</f>
        <v>0</v>
      </c>
      <c r="L91" s="6">
        <f>VLOOKUP($A91&amp;$B91,EjercicioCalculos[#All],_xlfn.XLOOKUP(L$1,CALCULOS!$A$3:$AA$3,CALCULOS!$A$2:$AA$2,0,0),0)</f>
        <v>0.39320187389303984</v>
      </c>
      <c r="M91" s="6">
        <f>VLOOKUP($A91&amp;$B91,EjercicioCalculos[#All],_xlfn.XLOOKUP(M$1,CALCULOS!$A$3:$AA$3,CALCULOS!$A$2:$AA$2,0,0),0)</f>
        <v>0</v>
      </c>
      <c r="N91" s="6">
        <f>VLOOKUP($A91&amp;$B91,EjercicioCalculos[#All],_xlfn.XLOOKUP(N$1,CALCULOS!$A$3:$AA$3,CALCULOS!$A$2:$AA$2,0,0),0)</f>
        <v>0</v>
      </c>
      <c r="O91" s="6">
        <f>VLOOKUP($A91&amp;$B91,EjercicioCalculos[#All],_xlfn.XLOOKUP(O$1,CALCULOS!$A$3:$AA$3,CALCULOS!$A$2:$AA$2,0,0),0)</f>
        <v>0</v>
      </c>
      <c r="P91" s="6">
        <f>VLOOKUP($A91&amp;$B91,EjercicioCalculos[#All],_xlfn.XLOOKUP(P$1,CALCULOS!$A$3:$AA$3,CALCULOS!$A$2:$AA$2,0,0),0)</f>
        <v>11.84795737911055</v>
      </c>
      <c r="Q91" s="6">
        <f>VLOOKUP($A91&amp;$B91,EjercicioCalculos[#All],_xlfn.XLOOKUP(Q$1,CALCULOS!$A$3:$AA$3,CALCULOS!$A$2:$AA$2,0,0),0)</f>
        <v>64.575833333333335</v>
      </c>
      <c r="R91" s="6">
        <f>IFERROR(LN(RESULTADOSFINALES[[#This Row],[MARKET_CAP]]),"")</f>
        <v>11.082295770359726</v>
      </c>
    </row>
    <row r="92" spans="1:18" x14ac:dyDescent="0.2">
      <c r="A92" s="16" t="str">
        <f>PANEL_BASE!A92</f>
        <v>ENI</v>
      </c>
      <c r="B92" s="6">
        <f>PANEL_BASE!B92</f>
        <v>2017</v>
      </c>
      <c r="C92" s="6">
        <f>VLOOKUP($A92&amp;$B92,EjercicioCalculos[#All],_xlfn.XLOOKUP(C$1,CALCULOS!$A$3:$AA$3,CALCULOS!$A$2:$AA$2,0,0),0)</f>
        <v>42480.916334661357</v>
      </c>
      <c r="D92" s="6">
        <f>VLOOKUP($A92&amp;$B92,EjercicioCalculos[#All],_xlfn.XLOOKUP(D$1,CALCULOS!$A$3:$AA$3,CALCULOS!$A$2:$AA$2,0,0),0)</f>
        <v>2.9357513408071093E-2</v>
      </c>
      <c r="E92" s="6">
        <f>VLOOKUP($A92&amp;$B92,EjercicioCalculos[#All],_xlfn.XLOOKUP(E$1,CALCULOS!$A$3:$AA$3,CALCULOS!$A$2:$AA$2,0,0),0)</f>
        <v>7.0176156573807089E-2</v>
      </c>
      <c r="F92" s="6">
        <f>VLOOKUP($A92&amp;$B92,EjercicioCalculos[#All],_xlfn.XLOOKUP(F$1,CALCULOS!$A$3:$AA$3,CALCULOS!$A$2:$AA$2,0,0),0)</f>
        <v>0.21831018394446638</v>
      </c>
      <c r="G92" s="6">
        <f>VLOOKUP($A92&amp;$B92,EjercicioCalculos[#All],_xlfn.XLOOKUP(G$1,CALCULOS!$A$3:$AA$3,CALCULOS!$A$2:$AA$2,0,0),0)</f>
        <v>0.42575025693730728</v>
      </c>
      <c r="H92" s="6">
        <f>VLOOKUP($A92&amp;$B92,EjercicioCalculos[#All],_xlfn.XLOOKUP(H$1,CALCULOS!$A$3:$AA$3,CALCULOS!$A$2:$AA$2,0,0),0)</f>
        <v>0.11817831907013765</v>
      </c>
      <c r="I92" s="6">
        <f>VLOOKUP($A92&amp;$B92,EjercicioCalculos[#All],_xlfn.XLOOKUP(I$1,CALCULOS!$A$3:$AA$3,CALCULOS!$A$2:$AA$2,0,0),0)</f>
        <v>0</v>
      </c>
      <c r="J92" s="6">
        <f>VLOOKUP($A92&amp;$B92,EjercicioCalculos[#All],_xlfn.XLOOKUP(J$1,CALCULOS!$A$3:$AA$3,CALCULOS!$A$2:$AA$2,0,0),0)</f>
        <v>0</v>
      </c>
      <c r="K92" s="6">
        <f>VLOOKUP($A92&amp;$B92,EjercicioCalculos[#All],_xlfn.XLOOKUP(K$1,CALCULOS!$A$3:$AA$3,CALCULOS!$A$2:$AA$2,0,0),0)</f>
        <v>0</v>
      </c>
      <c r="L92" s="6">
        <f>VLOOKUP($A92&amp;$B92,EjercicioCalculos[#All],_xlfn.XLOOKUP(L$1,CALCULOS!$A$3:$AA$3,CALCULOS!$A$2:$AA$2,0,0),0)</f>
        <v>0.41970495199995583</v>
      </c>
      <c r="M92" s="6">
        <f>VLOOKUP($A92&amp;$B92,EjercicioCalculos[#All],_xlfn.XLOOKUP(M$1,CALCULOS!$A$3:$AA$3,CALCULOS!$A$2:$AA$2,0,0),0)</f>
        <v>0</v>
      </c>
      <c r="N92" s="6">
        <f>VLOOKUP($A92&amp;$B92,EjercicioCalculos[#All],_xlfn.XLOOKUP(N$1,CALCULOS!$A$3:$AA$3,CALCULOS!$A$2:$AA$2,0,0),0)</f>
        <v>0</v>
      </c>
      <c r="O92" s="6">
        <f>VLOOKUP($A92&amp;$B92,EjercicioCalculos[#All],_xlfn.XLOOKUP(O$1,CALCULOS!$A$3:$AA$3,CALCULOS!$A$2:$AA$2,0,0),0)</f>
        <v>0</v>
      </c>
      <c r="P92" s="6">
        <f>VLOOKUP($A92&amp;$B92,EjercicioCalculos[#All],_xlfn.XLOOKUP(P$1,CALCULOS!$A$3:$AA$3,CALCULOS!$A$2:$AA$2,0,0),0)</f>
        <v>11.774544066885101</v>
      </c>
      <c r="Q92" s="6">
        <f>VLOOKUP($A92&amp;$B92,EjercicioCalculos[#All],_xlfn.XLOOKUP(Q$1,CALCULOS!$A$3:$AA$3,CALCULOS!$A$2:$AA$2,0,0),0)</f>
        <v>51.855833333333329</v>
      </c>
      <c r="R92" s="6">
        <f>IFERROR(LN(RESULTADOSFINALES[[#This Row],[MARKET_CAP]]),"")</f>
        <v>10.656810226649775</v>
      </c>
    </row>
    <row r="93" spans="1:18" x14ac:dyDescent="0.2">
      <c r="A93" s="16" t="str">
        <f>PANEL_BASE!A93</f>
        <v>ENI</v>
      </c>
      <c r="B93" s="6">
        <f>PANEL_BASE!B93</f>
        <v>2016</v>
      </c>
      <c r="C93" s="6">
        <f>VLOOKUP($A93&amp;$B93,EjercicioCalculos[#All],_xlfn.XLOOKUP(C$1,CALCULOS!$A$3:$AA$3,CALCULOS!$A$2:$AA$2,0,0),0)</f>
        <v>53544.365079365081</v>
      </c>
      <c r="D93" s="6">
        <f>VLOOKUP($A93&amp;$B93,EjercicioCalculos[#All],_xlfn.XLOOKUP(D$1,CALCULOS!$A$3:$AA$3,CALCULOS!$A$2:$AA$2,0,0),0)</f>
        <v>-1.1754784268056869E-2</v>
      </c>
      <c r="E93" s="6">
        <f>VLOOKUP($A93&amp;$B93,EjercicioCalculos[#All],_xlfn.XLOOKUP(E$1,CALCULOS!$A$3:$AA$3,CALCULOS!$A$2:$AA$2,0,0),0)</f>
        <v>-2.7577884540582791E-2</v>
      </c>
      <c r="F93" s="6">
        <f>VLOOKUP($A93&amp;$B93,EjercicioCalculos[#All],_xlfn.XLOOKUP(F$1,CALCULOS!$A$3:$AA$3,CALCULOS!$A$2:$AA$2,0,0),0)</f>
        <v>0.171379263130361</v>
      </c>
      <c r="G93" s="6">
        <f>VLOOKUP($A93&amp;$B93,EjercicioCalculos[#All],_xlfn.XLOOKUP(G$1,CALCULOS!$A$3:$AA$3,CALCULOS!$A$2:$AA$2,0,0),0)</f>
        <v>0.8734045590802596</v>
      </c>
      <c r="H93" s="6">
        <f>VLOOKUP($A93&amp;$B93,EjercicioCalculos[#All],_xlfn.XLOOKUP(H$1,CALCULOS!$A$3:$AA$3,CALCULOS!$A$2:$AA$2,0,0),0)</f>
        <v>9.6976959327826212E-2</v>
      </c>
      <c r="I93" s="6">
        <f>VLOOKUP($A93&amp;$B93,EjercicioCalculos[#All],_xlfn.XLOOKUP(I$1,CALCULOS!$A$3:$AA$3,CALCULOS!$A$2:$AA$2,0,0),0)</f>
        <v>0</v>
      </c>
      <c r="J93" s="6">
        <f>VLOOKUP($A93&amp;$B93,EjercicioCalculos[#All],_xlfn.XLOOKUP(J$1,CALCULOS!$A$3:$AA$3,CALCULOS!$A$2:$AA$2,0,0),0)</f>
        <v>1</v>
      </c>
      <c r="K93" s="6">
        <f>VLOOKUP($A93&amp;$B93,EjercicioCalculos[#All],_xlfn.XLOOKUP(K$1,CALCULOS!$A$3:$AA$3,CALCULOS!$A$2:$AA$2,0,0),0)</f>
        <v>0</v>
      </c>
      <c r="L93" s="6">
        <f>VLOOKUP($A93&amp;$B93,EjercicioCalculos[#All],_xlfn.XLOOKUP(L$1,CALCULOS!$A$3:$AA$3,CALCULOS!$A$2:$AA$2,0,0),0)</f>
        <v>0.38737137834949953</v>
      </c>
      <c r="M93" s="6">
        <f>VLOOKUP($A93&amp;$B93,EjercicioCalculos[#All],_xlfn.XLOOKUP(M$1,CALCULOS!$A$3:$AA$3,CALCULOS!$A$2:$AA$2,0,0),0)</f>
        <v>0</v>
      </c>
      <c r="N93" s="6">
        <f>VLOOKUP($A93&amp;$B93,EjercicioCalculos[#All],_xlfn.XLOOKUP(N$1,CALCULOS!$A$3:$AA$3,CALCULOS!$A$2:$AA$2,0,0),0)</f>
        <v>0.38737137834949953</v>
      </c>
      <c r="O93" s="6">
        <f>VLOOKUP($A93&amp;$B93,EjercicioCalculos[#All],_xlfn.XLOOKUP(O$1,CALCULOS!$A$3:$AA$3,CALCULOS!$A$2:$AA$2,0,0),0)</f>
        <v>0</v>
      </c>
      <c r="P93" s="6">
        <f>VLOOKUP($A93&amp;$B93,EjercicioCalculos[#All],_xlfn.XLOOKUP(P$1,CALCULOS!$A$3:$AA$3,CALCULOS!$A$2:$AA$2,0,0),0)</f>
        <v>11.8337146486134</v>
      </c>
      <c r="Q93" s="6">
        <f>VLOOKUP($A93&amp;$B93,EjercicioCalculos[#All],_xlfn.XLOOKUP(Q$1,CALCULOS!$A$3:$AA$3,CALCULOS!$A$2:$AA$2,0,0),0)</f>
        <v>44.218333333333334</v>
      </c>
      <c r="R93" s="6">
        <f>IFERROR(LN(RESULTADOSFINALES[[#This Row],[MARKET_CAP]]),"")</f>
        <v>10.888265843063021</v>
      </c>
    </row>
    <row r="94" spans="1:18" x14ac:dyDescent="0.2">
      <c r="A94" s="16" t="str">
        <f>PANEL_BASE!A94</f>
        <v>ENI</v>
      </c>
      <c r="B94" s="6">
        <f>PANEL_BASE!B94</f>
        <v>2015</v>
      </c>
      <c r="C94" s="6">
        <f>VLOOKUP($A94&amp;$B94,EjercicioCalculos[#All],_xlfn.XLOOKUP(C$1,CALCULOS!$A$3:$AA$3,CALCULOS!$A$2:$AA$2,0,0),0)</f>
        <v>62028.333333333336</v>
      </c>
      <c r="D94" s="6">
        <f>VLOOKUP($A94&amp;$B94,EjercicioCalculos[#All],_xlfn.XLOOKUP(D$1,CALCULOS!$A$3:$AA$3,CALCULOS!$A$2:$AA$2,0,0),0)</f>
        <v>-6.5159674757638314E-2</v>
      </c>
      <c r="E94" s="6">
        <f>VLOOKUP($A94&amp;$B94,EjercicioCalculos[#All],_xlfn.XLOOKUP(E$1,CALCULOS!$A$3:$AA$3,CALCULOS!$A$2:$AA$2,0,0),0)</f>
        <v>-0.16365127665408266</v>
      </c>
      <c r="F94" s="6">
        <f>VLOOKUP($A94&amp;$B94,EjercicioCalculos[#All],_xlfn.XLOOKUP(F$1,CALCULOS!$A$3:$AA$3,CALCULOS!$A$2:$AA$2,0,0),0)</f>
        <v>9.9688243445725661E-2</v>
      </c>
      <c r="G94" s="6">
        <f>VLOOKUP($A94&amp;$B94,EjercicioCalculos[#All],_xlfn.XLOOKUP(G$1,CALCULOS!$A$3:$AA$3,CALCULOS!$A$2:$AA$2,0,0),0)</f>
        <v>1.2924484517778672</v>
      </c>
      <c r="H94" s="6">
        <f>VLOOKUP($A94&amp;$B94,EjercicioCalculos[#All],_xlfn.XLOOKUP(H$1,CALCULOS!$A$3:$AA$3,CALCULOS!$A$2:$AA$2,0,0),0)</f>
        <v>7.7971978914032583E-2</v>
      </c>
      <c r="I94" s="6">
        <f>VLOOKUP($A94&amp;$B94,EjercicioCalculos[#All],_xlfn.XLOOKUP(I$1,CALCULOS!$A$3:$AA$3,CALCULOS!$A$2:$AA$2,0,0),0)</f>
        <v>0</v>
      </c>
      <c r="J94" s="6">
        <f>VLOOKUP($A94&amp;$B94,EjercicioCalculos[#All],_xlfn.XLOOKUP(J$1,CALCULOS!$A$3:$AA$3,CALCULOS!$A$2:$AA$2,0,0),0)</f>
        <v>1</v>
      </c>
      <c r="K94" s="6">
        <f>VLOOKUP($A94&amp;$B94,EjercicioCalculos[#All],_xlfn.XLOOKUP(K$1,CALCULOS!$A$3:$AA$3,CALCULOS!$A$2:$AA$2,0,0),0)</f>
        <v>0</v>
      </c>
      <c r="L94" s="6">
        <f>VLOOKUP($A94&amp;$B94,EjercicioCalculos[#All],_xlfn.XLOOKUP(L$1,CALCULOS!$A$3:$AA$3,CALCULOS!$A$2:$AA$2,0,0),0)</f>
        <v>0.36134457024743744</v>
      </c>
      <c r="M94" s="6">
        <f>VLOOKUP($A94&amp;$B94,EjercicioCalculos[#All],_xlfn.XLOOKUP(M$1,CALCULOS!$A$3:$AA$3,CALCULOS!$A$2:$AA$2,0,0),0)</f>
        <v>0</v>
      </c>
      <c r="N94" s="6">
        <f>VLOOKUP($A94&amp;$B94,EjercicioCalculos[#All],_xlfn.XLOOKUP(N$1,CALCULOS!$A$3:$AA$3,CALCULOS!$A$2:$AA$2,0,0),0)</f>
        <v>0.36134457024743744</v>
      </c>
      <c r="O94" s="6">
        <f>VLOOKUP($A94&amp;$B94,EjercicioCalculos[#All],_xlfn.XLOOKUP(O$1,CALCULOS!$A$3:$AA$3,CALCULOS!$A$2:$AA$2,0,0),0)</f>
        <v>0</v>
      </c>
      <c r="P94" s="6">
        <f>VLOOKUP($A94&amp;$B94,EjercicioCalculos[#All],_xlfn.XLOOKUP(P$1,CALCULOS!$A$3:$AA$3,CALCULOS!$A$2:$AA$2,0,0),0)</f>
        <v>11.916208193419326</v>
      </c>
      <c r="Q94" s="6">
        <f>VLOOKUP($A94&amp;$B94,EjercicioCalculos[#All],_xlfn.XLOOKUP(Q$1,CALCULOS!$A$3:$AA$3,CALCULOS!$A$2:$AA$2,0,0),0)</f>
        <v>49.185833333333335</v>
      </c>
      <c r="R94" s="6">
        <f>IFERROR(LN(RESULTADOSFINALES[[#This Row],[MARKET_CAP]]),"")</f>
        <v>11.035346548886755</v>
      </c>
    </row>
    <row r="95" spans="1:18" x14ac:dyDescent="0.2">
      <c r="A95" s="16" t="str">
        <f>PANEL_BASE!A95</f>
        <v>ENI</v>
      </c>
      <c r="B95" s="6">
        <f>PANEL_BASE!B95</f>
        <v>2014</v>
      </c>
      <c r="C95" s="6">
        <f>VLOOKUP($A95&amp;$B95,EjercicioCalculos[#All],_xlfn.XLOOKUP(C$1,CALCULOS!$A$3:$AA$3,CALCULOS!$A$2:$AA$2,0,0),0)</f>
        <v>85560.158730158728</v>
      </c>
      <c r="D95" s="6">
        <f>VLOOKUP($A95&amp;$B95,EjercicioCalculos[#All],_xlfn.XLOOKUP(D$1,CALCULOS!$A$3:$AA$3,CALCULOS!$A$2:$AA$2,0,0),0)</f>
        <v>8.8299434534069455E-3</v>
      </c>
      <c r="E95" s="6">
        <f>VLOOKUP($A95&amp;$B95,EjercicioCalculos[#All],_xlfn.XLOOKUP(E$1,CALCULOS!$A$3:$AA$3,CALCULOS!$A$2:$AA$2,0,0),0)</f>
        <v>2.0752621519081939E-2</v>
      </c>
      <c r="F95" s="6">
        <f>VLOOKUP($A95&amp;$B95,EjercicioCalculos[#All],_xlfn.XLOOKUP(F$1,CALCULOS!$A$3:$AA$3,CALCULOS!$A$2:$AA$2,0,0),0)</f>
        <v>0.16121958297623051</v>
      </c>
      <c r="G95" s="6">
        <f>VLOOKUP($A95&amp;$B95,EjercicioCalculos[#All],_xlfn.XLOOKUP(G$1,CALCULOS!$A$3:$AA$3,CALCULOS!$A$2:$AA$2,0,0),0)</f>
        <v>0.414882673218607</v>
      </c>
      <c r="H95" s="6">
        <f>VLOOKUP($A95&amp;$B95,EjercicioCalculos[#All],_xlfn.XLOOKUP(H$1,CALCULOS!$A$3:$AA$3,CALCULOS!$A$2:$AA$2,0,0),0)</f>
        <v>8.1357221138855587E-2</v>
      </c>
      <c r="I95" s="6">
        <f>VLOOKUP($A95&amp;$B95,EjercicioCalculos[#All],_xlfn.XLOOKUP(I$1,CALCULOS!$A$3:$AA$3,CALCULOS!$A$2:$AA$2,0,0),0)</f>
        <v>0</v>
      </c>
      <c r="J95" s="6">
        <f>VLOOKUP($A95&amp;$B95,EjercicioCalculos[#All],_xlfn.XLOOKUP(J$1,CALCULOS!$A$3:$AA$3,CALCULOS!$A$2:$AA$2,0,0),0)</f>
        <v>0</v>
      </c>
      <c r="K95" s="6">
        <f>VLOOKUP($A95&amp;$B95,EjercicioCalculos[#All],_xlfn.XLOOKUP(K$1,CALCULOS!$A$3:$AA$3,CALCULOS!$A$2:$AA$2,0,0),0)</f>
        <v>0</v>
      </c>
      <c r="L95" s="6">
        <f>VLOOKUP($A95&amp;$B95,EjercicioCalculos[#All],_xlfn.XLOOKUP(L$1,CALCULOS!$A$3:$AA$3,CALCULOS!$A$2:$AA$2,0,0),0)</f>
        <v>0.31050172430014017</v>
      </c>
      <c r="M95" s="6">
        <f>VLOOKUP($A95&amp;$B95,EjercicioCalculos[#All],_xlfn.XLOOKUP(M$1,CALCULOS!$A$3:$AA$3,CALCULOS!$A$2:$AA$2,0,0),0)</f>
        <v>0</v>
      </c>
      <c r="N95" s="6">
        <f>VLOOKUP($A95&amp;$B95,EjercicioCalculos[#All],_xlfn.XLOOKUP(N$1,CALCULOS!$A$3:$AA$3,CALCULOS!$A$2:$AA$2,0,0),0)</f>
        <v>0</v>
      </c>
      <c r="O95" s="6">
        <f>VLOOKUP($A95&amp;$B95,EjercicioCalculos[#All],_xlfn.XLOOKUP(O$1,CALCULOS!$A$3:$AA$3,CALCULOS!$A$2:$AA$2,0,0),0)</f>
        <v>0</v>
      </c>
      <c r="P95" s="6">
        <f>VLOOKUP($A95&amp;$B95,EjercicioCalculos[#All],_xlfn.XLOOKUP(P$1,CALCULOS!$A$3:$AA$3,CALCULOS!$A$2:$AA$2,0,0),0)</f>
        <v>12.177431372230181</v>
      </c>
      <c r="Q95" s="6">
        <f>VLOOKUP($A95&amp;$B95,EjercicioCalculos[#All],_xlfn.XLOOKUP(Q$1,CALCULOS!$A$3:$AA$3,CALCULOS!$A$2:$AA$2,0,0),0)</f>
        <v>91.56</v>
      </c>
      <c r="R95" s="6">
        <f>IFERROR(LN(RESULTADOSFINALES[[#This Row],[MARKET_CAP]]),"")</f>
        <v>11.356975018385818</v>
      </c>
    </row>
    <row r="96" spans="1:18" x14ac:dyDescent="0.2">
      <c r="A96" s="16" t="str">
        <f>PANEL_BASE!A96</f>
        <v>ENI</v>
      </c>
      <c r="B96" s="6">
        <f>PANEL_BASE!B96</f>
        <v>2013</v>
      </c>
      <c r="C96" s="6">
        <f>VLOOKUP($A96&amp;$B96,EjercicioCalculos[#All],_xlfn.XLOOKUP(C$1,CALCULOS!$A$3:$AA$3,CALCULOS!$A$2:$AA$2,0,0),0)</f>
        <v>84558.412698412692</v>
      </c>
      <c r="D96" s="6">
        <f>VLOOKUP($A96&amp;$B96,EjercicioCalculos[#All],_xlfn.XLOOKUP(D$1,CALCULOS!$A$3:$AA$3,CALCULOS!$A$2:$AA$2,0,0),0)</f>
        <v>3.7299147848015579E-2</v>
      </c>
      <c r="E96" s="6">
        <f>VLOOKUP($A96&amp;$B96,EjercicioCalculos[#All],_xlfn.XLOOKUP(E$1,CALCULOS!$A$3:$AA$3,CALCULOS!$A$2:$AA$2,0,0),0)</f>
        <v>8.4522275980504949E-2</v>
      </c>
      <c r="F96" s="6">
        <f>VLOOKUP($A96&amp;$B96,EjercicioCalculos[#All],_xlfn.XLOOKUP(F$1,CALCULOS!$A$3:$AA$3,CALCULOS!$A$2:$AA$2,0,0),0)</f>
        <v>0.15772200546842169</v>
      </c>
      <c r="G96" s="6">
        <f>VLOOKUP($A96&amp;$B96,EjercicioCalculos[#All],_xlfn.XLOOKUP(G$1,CALCULOS!$A$3:$AA$3,CALCULOS!$A$2:$AA$2,0,0),0)</f>
        <v>0.55737597065771372</v>
      </c>
      <c r="H96" s="6">
        <f>VLOOKUP($A96&amp;$B96,EjercicioCalculos[#All],_xlfn.XLOOKUP(H$1,CALCULOS!$A$3:$AA$3,CALCULOS!$A$2:$AA$2,0,0),0)</f>
        <v>7.7128271212783317E-2</v>
      </c>
      <c r="I96" s="6">
        <f>VLOOKUP($A96&amp;$B96,EjercicioCalculos[#All],_xlfn.XLOOKUP(I$1,CALCULOS!$A$3:$AA$3,CALCULOS!$A$2:$AA$2,0,0),0)</f>
        <v>0</v>
      </c>
      <c r="J96" s="6">
        <f>VLOOKUP($A96&amp;$B96,EjercicioCalculos[#All],_xlfn.XLOOKUP(J$1,CALCULOS!$A$3:$AA$3,CALCULOS!$A$2:$AA$2,0,0),0)</f>
        <v>0</v>
      </c>
      <c r="K96" s="6">
        <f>VLOOKUP($A96&amp;$B96,EjercicioCalculos[#All],_xlfn.XLOOKUP(K$1,CALCULOS!$A$3:$AA$3,CALCULOS!$A$2:$AA$2,0,0),0)</f>
        <v>0</v>
      </c>
      <c r="L96" s="6">
        <f>VLOOKUP($A96&amp;$B96,EjercicioCalculos[#All],_xlfn.XLOOKUP(L$1,CALCULOS!$A$3:$AA$3,CALCULOS!$A$2:$AA$2,0,0),0)</f>
        <v>0.34193844031264481</v>
      </c>
      <c r="M96" s="6">
        <f>VLOOKUP($A96&amp;$B96,EjercicioCalculos[#All],_xlfn.XLOOKUP(M$1,CALCULOS!$A$3:$AA$3,CALCULOS!$A$2:$AA$2,0,0),0)</f>
        <v>0</v>
      </c>
      <c r="N96" s="6">
        <f>VLOOKUP($A96&amp;$B96,EjercicioCalculos[#All],_xlfn.XLOOKUP(N$1,CALCULOS!$A$3:$AA$3,CALCULOS!$A$2:$AA$2,0,0),0)</f>
        <v>0</v>
      </c>
      <c r="O96" s="6">
        <f>VLOOKUP($A96&amp;$B96,EjercicioCalculos[#All],_xlfn.XLOOKUP(O$1,CALCULOS!$A$3:$AA$3,CALCULOS!$A$2:$AA$2,0,0),0)</f>
        <v>0</v>
      </c>
      <c r="P96" s="6">
        <f>VLOOKUP($A96&amp;$B96,EjercicioCalculos[#All],_xlfn.XLOOKUP(P$1,CALCULOS!$A$3:$AA$3,CALCULOS!$A$2:$AA$2,0,0),0)</f>
        <v>12.121376586122974</v>
      </c>
      <c r="Q96" s="6">
        <f>VLOOKUP($A96&amp;$B96,EjercicioCalculos[#All],_xlfn.XLOOKUP(Q$1,CALCULOS!$A$3:$AA$3,CALCULOS!$A$2:$AA$2,0,0),0)</f>
        <v>97.573333333333338</v>
      </c>
      <c r="R96" s="6">
        <f>IFERROR(LN(RESULTADOSFINALES[[#This Row],[MARKET_CAP]]),"")</f>
        <v>11.345197849062505</v>
      </c>
    </row>
    <row r="97" spans="1:18" x14ac:dyDescent="0.2">
      <c r="A97" s="16" t="str">
        <f>PANEL_BASE!A97</f>
        <v>ENI</v>
      </c>
      <c r="B97" s="6">
        <f>PANEL_BASE!B97</f>
        <v>2012</v>
      </c>
      <c r="C97" s="6">
        <f>VLOOKUP($A97&amp;$B97,EjercicioCalculos[#All],_xlfn.XLOOKUP(C$1,CALCULOS!$A$3:$AA$3,CALCULOS!$A$2:$AA$2,0,0),0)</f>
        <v>80855.56</v>
      </c>
      <c r="D97" s="6">
        <f>VLOOKUP($A97&amp;$B97,EjercicioCalculos[#All],_xlfn.XLOOKUP(D$1,CALCULOS!$A$3:$AA$3,CALCULOS!$A$2:$AA$2,0,0),0)</f>
        <v>5.5771600452803376E-2</v>
      </c>
      <c r="E97" s="6">
        <f>VLOOKUP($A97&amp;$B97,EjercicioCalculos[#All],_xlfn.XLOOKUP(E$1,CALCULOS!$A$3:$AA$3,CALCULOS!$A$2:$AA$2,0,0),0)</f>
        <v>0.12418481687291294</v>
      </c>
      <c r="F97" s="6">
        <f>VLOOKUP($A97&amp;$B97,EjercicioCalculos[#All],_xlfn.XLOOKUP(F$1,CALCULOS!$A$3:$AA$3,CALCULOS!$A$2:$AA$2,0,0),0)</f>
        <v>0.1907645858241851</v>
      </c>
      <c r="G97" s="6">
        <f>VLOOKUP($A97&amp;$B97,EjercicioCalculos[#All],_xlfn.XLOOKUP(G$1,CALCULOS!$A$3:$AA$3,CALCULOS!$A$2:$AA$2,0,0),0)</f>
        <v>0.45916783363763219</v>
      </c>
      <c r="H97" s="6">
        <f>VLOOKUP($A97&amp;$B97,EjercicioCalculos[#All],_xlfn.XLOOKUP(H$1,CALCULOS!$A$3:$AA$3,CALCULOS!$A$2:$AA$2,0,0),0)</f>
        <v>5.7289761309365715E-2</v>
      </c>
      <c r="I97" s="6">
        <f>VLOOKUP($A97&amp;$B97,EjercicioCalculos[#All],_xlfn.XLOOKUP(I$1,CALCULOS!$A$3:$AA$3,CALCULOS!$A$2:$AA$2,0,0),0)</f>
        <v>0</v>
      </c>
      <c r="J97" s="6">
        <f>VLOOKUP($A97&amp;$B97,EjercicioCalculos[#All],_xlfn.XLOOKUP(J$1,CALCULOS!$A$3:$AA$3,CALCULOS!$A$2:$AA$2,0,0),0)</f>
        <v>0</v>
      </c>
      <c r="K97" s="6">
        <f>VLOOKUP($A97&amp;$B97,EjercicioCalculos[#All],_xlfn.XLOOKUP(K$1,CALCULOS!$A$3:$AA$3,CALCULOS!$A$2:$AA$2,0,0),0)</f>
        <v>0</v>
      </c>
      <c r="L97" s="6">
        <f>VLOOKUP($A97&amp;$B97,EjercicioCalculos[#All],_xlfn.XLOOKUP(L$1,CALCULOS!$A$3:$AA$3,CALCULOS!$A$2:$AA$2,0,0),0)</f>
        <v>0.30741629893872918</v>
      </c>
      <c r="M97" s="6">
        <f>VLOOKUP($A97&amp;$B97,EjercicioCalculos[#All],_xlfn.XLOOKUP(M$1,CALCULOS!$A$3:$AA$3,CALCULOS!$A$2:$AA$2,0,0),0)</f>
        <v>0</v>
      </c>
      <c r="N97" s="6">
        <f>VLOOKUP($A97&amp;$B97,EjercicioCalculos[#All],_xlfn.XLOOKUP(N$1,CALCULOS!$A$3:$AA$3,CALCULOS!$A$2:$AA$2,0,0),0)</f>
        <v>0</v>
      </c>
      <c r="O97" s="6">
        <f>VLOOKUP($A97&amp;$B97,EjercicioCalculos[#All],_xlfn.XLOOKUP(O$1,CALCULOS!$A$3:$AA$3,CALCULOS!$A$2:$AA$2,0,0),0)</f>
        <v>0</v>
      </c>
      <c r="P97" s="6">
        <f>VLOOKUP($A97&amp;$B97,EjercicioCalculos[#All],_xlfn.XLOOKUP(P$1,CALCULOS!$A$3:$AA$3,CALCULOS!$A$2:$AA$2,0,0),0)</f>
        <v>12.098444560879935</v>
      </c>
      <c r="Q97" s="6">
        <f>VLOOKUP($A97&amp;$B97,EjercicioCalculos[#All],_xlfn.XLOOKUP(Q$1,CALCULOS!$A$3:$AA$3,CALCULOS!$A$2:$AA$2,0,0),0)</f>
        <v>94.029166666666654</v>
      </c>
      <c r="R97" s="6">
        <f>IFERROR(LN(RESULTADOSFINALES[[#This Row],[MARKET_CAP]]),"")</f>
        <v>11.300419631966664</v>
      </c>
    </row>
    <row r="98" spans="1:18" x14ac:dyDescent="0.2">
      <c r="A98" s="16" t="str">
        <f>PANEL_BASE!A98</f>
        <v>ENI</v>
      </c>
      <c r="B98" s="6">
        <f>PANEL_BASE!B98</f>
        <v>2011</v>
      </c>
      <c r="C98" s="6">
        <f>VLOOKUP($A98&amp;$B98,EjercicioCalculos[#All],_xlfn.XLOOKUP(C$1,CALCULOS!$A$3:$AA$3,CALCULOS!$A$2:$AA$2,0,0),0)</f>
        <v>80022.89682539682</v>
      </c>
      <c r="D98" s="6">
        <f>VLOOKUP($A98&amp;$B98,EjercicioCalculos[#All],_xlfn.XLOOKUP(D$1,CALCULOS!$A$3:$AA$3,CALCULOS!$A$2:$AA$2,0,0),0)</f>
        <v>5.4727712927021464E-2</v>
      </c>
      <c r="E98" s="6">
        <f>VLOOKUP($A98&amp;$B98,EjercicioCalculos[#All],_xlfn.XLOOKUP(E$1,CALCULOS!$A$3:$AA$3,CALCULOS!$A$2:$AA$2,0,0),0)</f>
        <v>0.12959464460733663</v>
      </c>
      <c r="F98" s="6">
        <f>VLOOKUP($A98&amp;$B98,EjercicioCalculos[#All],_xlfn.XLOOKUP(F$1,CALCULOS!$A$3:$AA$3,CALCULOS!$A$2:$AA$2,0,0),0)</f>
        <v>0.22612649088842374</v>
      </c>
      <c r="G98" s="6">
        <f>VLOOKUP($A98&amp;$B98,EjercicioCalculos[#All],_xlfn.XLOOKUP(G$1,CALCULOS!$A$3:$AA$3,CALCULOS!$A$2:$AA$2,0,0),0)</f>
        <v>0.87179808853733731</v>
      </c>
      <c r="H98" s="6">
        <f>VLOOKUP($A98&amp;$B98,EjercicioCalculos[#All],_xlfn.XLOOKUP(H$1,CALCULOS!$A$3:$AA$3,CALCULOS!$A$2:$AA$2,0,0),0)</f>
        <v>1.0464894070038817E-2</v>
      </c>
      <c r="I98" s="6">
        <f>VLOOKUP($A98&amp;$B98,EjercicioCalculos[#All],_xlfn.XLOOKUP(I$1,CALCULOS!$A$3:$AA$3,CALCULOS!$A$2:$AA$2,0,0),0)</f>
        <v>0</v>
      </c>
      <c r="J98" s="6">
        <f>VLOOKUP($A98&amp;$B98,EjercicioCalculos[#All],_xlfn.XLOOKUP(J$1,CALCULOS!$A$3:$AA$3,CALCULOS!$A$2:$AA$2,0,0),0)</f>
        <v>0</v>
      </c>
      <c r="K98" s="6">
        <f>VLOOKUP($A98&amp;$B98,EjercicioCalculos[#All],_xlfn.XLOOKUP(K$1,CALCULOS!$A$3:$AA$3,CALCULOS!$A$2:$AA$2,0,0),0)</f>
        <v>0</v>
      </c>
      <c r="L98" s="6">
        <f>VLOOKUP($A98&amp;$B98,EjercicioCalculos[#All],_xlfn.XLOOKUP(L$1,CALCULOS!$A$3:$AA$3,CALCULOS!$A$2:$AA$2,0,0),0)</f>
        <v>0.38216701371914358</v>
      </c>
      <c r="M98" s="6">
        <f>VLOOKUP($A98&amp;$B98,EjercicioCalculos[#All],_xlfn.XLOOKUP(M$1,CALCULOS!$A$3:$AA$3,CALCULOS!$A$2:$AA$2,0,0),0)</f>
        <v>0</v>
      </c>
      <c r="N98" s="6">
        <f>VLOOKUP($A98&amp;$B98,EjercicioCalculos[#All],_xlfn.XLOOKUP(N$1,CALCULOS!$A$3:$AA$3,CALCULOS!$A$2:$AA$2,0,0),0)</f>
        <v>0</v>
      </c>
      <c r="O98" s="6">
        <f>VLOOKUP($A98&amp;$B98,EjercicioCalculos[#All],_xlfn.XLOOKUP(O$1,CALCULOS!$A$3:$AA$3,CALCULOS!$A$2:$AA$2,0,0),0)</f>
        <v>0</v>
      </c>
      <c r="P98" s="6">
        <f>VLOOKUP($A98&amp;$B98,EjercicioCalculos[#All],_xlfn.XLOOKUP(P$1,CALCULOS!$A$3:$AA$3,CALCULOS!$A$2:$AA$2,0,0),0)</f>
        <v>12.202929210109799</v>
      </c>
      <c r="Q98" s="6">
        <f>VLOOKUP($A98&amp;$B98,EjercicioCalculos[#All],_xlfn.XLOOKUP(Q$1,CALCULOS!$A$3:$AA$3,CALCULOS!$A$2:$AA$2,0,0),0)</f>
        <v>96.789166666666645</v>
      </c>
      <c r="R98" s="6">
        <f>IFERROR(LN(RESULTADOSFINALES[[#This Row],[MARKET_CAP]]),"")</f>
        <v>11.290068083023119</v>
      </c>
    </row>
    <row r="99" spans="1:18" x14ac:dyDescent="0.2">
      <c r="A99" s="16" t="str">
        <f>PANEL_BASE!A99</f>
        <v>ENI</v>
      </c>
      <c r="B99" s="6">
        <f>PANEL_BASE!B99</f>
        <v>2010</v>
      </c>
      <c r="C99" s="6">
        <f>VLOOKUP($A99&amp;$B99,EjercicioCalculos[#All],_xlfn.XLOOKUP(C$1,CALCULOS!$A$3:$AA$3,CALCULOS!$A$2:$AA$2,0,0),0)</f>
        <v>79165.119047619053</v>
      </c>
      <c r="D99" s="6">
        <f>VLOOKUP($A99&amp;$B99,EjercicioCalculos[#All],_xlfn.XLOOKUP(D$1,CALCULOS!$A$3:$AA$3,CALCULOS!$A$2:$AA$2,0,0),0)</f>
        <v>5.6023038617682944E-2</v>
      </c>
      <c r="E99" s="6">
        <f>VLOOKUP($A99&amp;$B99,EjercicioCalculos[#All],_xlfn.XLOOKUP(E$1,CALCULOS!$A$3:$AA$3,CALCULOS!$A$2:$AA$2,0,0),0)</f>
        <v>0.13248272658261853</v>
      </c>
      <c r="F99" s="6">
        <f>VLOOKUP($A99&amp;$B99,EjercicioCalculos[#All],_xlfn.XLOOKUP(F$1,CALCULOS!$A$3:$AA$3,CALCULOS!$A$2:$AA$2,0,0),0)</f>
        <v>0.25032193104033917</v>
      </c>
      <c r="G99" s="6">
        <f>VLOOKUP($A99&amp;$B99,EjercicioCalculos[#All],_xlfn.XLOOKUP(G$1,CALCULOS!$A$3:$AA$3,CALCULOS!$A$2:$AA$2,0,0),0)</f>
        <v>0.75443581411803473</v>
      </c>
      <c r="H99" s="6">
        <f>VLOOKUP($A99&amp;$B99,EjercicioCalculos[#All],_xlfn.XLOOKUP(H$1,CALCULOS!$A$3:$AA$3,CALCULOS!$A$2:$AA$2,0,0),0)</f>
        <v>1.1753980475457188E-2</v>
      </c>
      <c r="I99" s="6">
        <f>VLOOKUP($A99&amp;$B99,EjercicioCalculos[#All],_xlfn.XLOOKUP(I$1,CALCULOS!$A$3:$AA$3,CALCULOS!$A$2:$AA$2,0,0),0)</f>
        <v>0</v>
      </c>
      <c r="J99" s="6">
        <f>VLOOKUP($A99&amp;$B99,EjercicioCalculos[#All],_xlfn.XLOOKUP(J$1,CALCULOS!$A$3:$AA$3,CALCULOS!$A$2:$AA$2,0,0),0)</f>
        <v>0</v>
      </c>
      <c r="K99" s="6">
        <f>VLOOKUP($A99&amp;$B99,EjercicioCalculos[#All],_xlfn.XLOOKUP(K$1,CALCULOS!$A$3:$AA$3,CALCULOS!$A$2:$AA$2,0,0),0)</f>
        <v>0</v>
      </c>
      <c r="L99" s="6">
        <f>VLOOKUP($A99&amp;$B99,EjercicioCalculos[#All],_xlfn.XLOOKUP(L$1,CALCULOS!$A$3:$AA$3,CALCULOS!$A$2:$AA$2,0,0),0)</f>
        <v>0.36435904926548623</v>
      </c>
      <c r="M99" s="6">
        <f>VLOOKUP($A99&amp;$B99,EjercicioCalculos[#All],_xlfn.XLOOKUP(M$1,CALCULOS!$A$3:$AA$3,CALCULOS!$A$2:$AA$2,0,0),0)</f>
        <v>0</v>
      </c>
      <c r="N99" s="6">
        <f>VLOOKUP($A99&amp;$B99,EjercicioCalculos[#All],_xlfn.XLOOKUP(N$1,CALCULOS!$A$3:$AA$3,CALCULOS!$A$2:$AA$2,0,0),0)</f>
        <v>0</v>
      </c>
      <c r="O99" s="6">
        <f>VLOOKUP($A99&amp;$B99,EjercicioCalculos[#All],_xlfn.XLOOKUP(O$1,CALCULOS!$A$3:$AA$3,CALCULOS!$A$2:$AA$2,0,0),0)</f>
        <v>0</v>
      </c>
      <c r="P99" s="6">
        <f>VLOOKUP($A99&amp;$B99,EjercicioCalculos[#All],_xlfn.XLOOKUP(P$1,CALCULOS!$A$3:$AA$3,CALCULOS!$A$2:$AA$2,0,0),0)</f>
        <v>12.072601251105723</v>
      </c>
      <c r="Q99" s="6">
        <f>VLOOKUP($A99&amp;$B99,EjercicioCalculos[#All],_xlfn.XLOOKUP(Q$1,CALCULOS!$A$3:$AA$3,CALCULOS!$A$2:$AA$2,0,0),0)</f>
        <v>79.946666666666673</v>
      </c>
      <c r="R99" s="6">
        <f>IFERROR(LN(RESULTADOSFINALES[[#This Row],[MARKET_CAP]]),"")</f>
        <v>11.279291064725461</v>
      </c>
    </row>
    <row r="100" spans="1:18" x14ac:dyDescent="0.2">
      <c r="A100" s="16" t="str">
        <f>PANEL_BASE!A100</f>
        <v>ENI</v>
      </c>
      <c r="B100" s="6">
        <f>PANEL_BASE!B100</f>
        <v>2009</v>
      </c>
      <c r="C100" s="6">
        <f>VLOOKUP($A100&amp;$B100,EjercicioCalculos[#All],_xlfn.XLOOKUP(C$1,CALCULOS!$A$3:$AA$3,CALCULOS!$A$2:$AA$2,0,0),0)</f>
        <v>84346.428571428565</v>
      </c>
      <c r="D100" s="6">
        <f>VLOOKUP($A100&amp;$B100,EjercicioCalculos[#All],_xlfn.XLOOKUP(D$1,CALCULOS!$A$3:$AA$3,CALCULOS!$A$2:$AA$2,0,0),0)</f>
        <v>4.5239860188071329E-2</v>
      </c>
      <c r="E100" s="6">
        <f>VLOOKUP($A100&amp;$B100,EjercicioCalculos[#All],_xlfn.XLOOKUP(E$1,CALCULOS!$A$3:$AA$3,CALCULOS!$A$2:$AA$2,0,0),0)</f>
        <v>0.11540369848132549</v>
      </c>
      <c r="F100" s="6">
        <f>VLOOKUP($A100&amp;$B100,EjercicioCalculos[#All],_xlfn.XLOOKUP(F$1,CALCULOS!$A$3:$AA$3,CALCULOS!$A$2:$AA$2,0,0),0)</f>
        <v>0.24615553335742066</v>
      </c>
      <c r="G100" s="6">
        <f>VLOOKUP($A100&amp;$B100,EjercicioCalculos[#All],_xlfn.XLOOKUP(G$1,CALCULOS!$A$3:$AA$3,CALCULOS!$A$2:$AA$2,0,0),0)</f>
        <v>0.79260264150917337</v>
      </c>
      <c r="H100" s="6">
        <f>VLOOKUP($A100&amp;$B100,EjercicioCalculos[#All],_xlfn.XLOOKUP(H$1,CALCULOS!$A$3:$AA$3,CALCULOS!$A$2:$AA$2,0,0),0)</f>
        <v>1.3681691751181625E-2</v>
      </c>
      <c r="I100" s="6">
        <f>VLOOKUP($A100&amp;$B100,EjercicioCalculos[#All],_xlfn.XLOOKUP(I$1,CALCULOS!$A$3:$AA$3,CALCULOS!$A$2:$AA$2,0,0),0)</f>
        <v>0</v>
      </c>
      <c r="J100" s="6">
        <f>VLOOKUP($A100&amp;$B100,EjercicioCalculos[#All],_xlfn.XLOOKUP(J$1,CALCULOS!$A$3:$AA$3,CALCULOS!$A$2:$AA$2,0,0),0)</f>
        <v>0</v>
      </c>
      <c r="K100" s="6">
        <f>VLOOKUP($A100&amp;$B100,EjercicioCalculos[#All],_xlfn.XLOOKUP(K$1,CALCULOS!$A$3:$AA$3,CALCULOS!$A$2:$AA$2,0,0),0)</f>
        <v>0</v>
      </c>
      <c r="L100" s="6">
        <f>VLOOKUP($A100&amp;$B100,EjercicioCalculos[#All],_xlfn.XLOOKUP(L$1,CALCULOS!$A$3:$AA$3,CALCULOS!$A$2:$AA$2,0,0),0)</f>
        <v>0.39207341557022662</v>
      </c>
      <c r="M100" s="6">
        <f>VLOOKUP($A100&amp;$B100,EjercicioCalculos[#All],_xlfn.XLOOKUP(M$1,CALCULOS!$A$3:$AA$3,CALCULOS!$A$2:$AA$2,0,0),0)</f>
        <v>0</v>
      </c>
      <c r="N100" s="6">
        <f>VLOOKUP($A100&amp;$B100,EjercicioCalculos[#All],_xlfn.XLOOKUP(N$1,CALCULOS!$A$3:$AA$3,CALCULOS!$A$2:$AA$2,0,0),0)</f>
        <v>0</v>
      </c>
      <c r="O100" s="6">
        <f>VLOOKUP($A100&amp;$B100,EjercicioCalculos[#All],_xlfn.XLOOKUP(O$1,CALCULOS!$A$3:$AA$3,CALCULOS!$A$2:$AA$2,0,0),0)</f>
        <v>0</v>
      </c>
      <c r="P100" s="6">
        <f>VLOOKUP($A100&amp;$B100,EjercicioCalculos[#All],_xlfn.XLOOKUP(P$1,CALCULOS!$A$3:$AA$3,CALCULOS!$A$2:$AA$2,0,0),0)</f>
        <v>12.007047761643513</v>
      </c>
      <c r="Q100" s="6">
        <f>VLOOKUP($A100&amp;$B100,EjercicioCalculos[#All],_xlfn.XLOOKUP(Q$1,CALCULOS!$A$3:$AA$3,CALCULOS!$A$2:$AA$2,0,0),0)</f>
        <v>63.775833333333338</v>
      </c>
      <c r="R100" s="6">
        <f>IFERROR(LN(RESULTADOSFINALES[[#This Row],[MARKET_CAP]]),"")</f>
        <v>11.342687746490039</v>
      </c>
    </row>
    <row r="101" spans="1:18" x14ac:dyDescent="0.2">
      <c r="A101" s="16" t="str">
        <f>PANEL_BASE!A101</f>
        <v>ENI</v>
      </c>
      <c r="B101" s="6">
        <f>PANEL_BASE!B101</f>
        <v>2008</v>
      </c>
      <c r="C101" s="6">
        <f>VLOOKUP($A101&amp;$B101,EjercicioCalculos[#All],_xlfn.XLOOKUP(C$1,CALCULOS!$A$3:$AA$3,CALCULOS!$A$2:$AA$2,0,0),0)</f>
        <v>110660.6324110672</v>
      </c>
      <c r="D101" s="6">
        <f>VLOOKUP($A101&amp;$B101,EjercicioCalculos[#All],_xlfn.XLOOKUP(D$1,CALCULOS!$A$3:$AA$3,CALCULOS!$A$2:$AA$2,0,0),0)</f>
        <v>7.6952153846153851E-2</v>
      </c>
      <c r="E101" s="6">
        <f>VLOOKUP($A101&amp;$B101,EjercicioCalculos[#All],_xlfn.XLOOKUP(E$1,CALCULOS!$A$3:$AA$3,CALCULOS!$A$2:$AA$2,0,0),0)</f>
        <v>0.1807912048192771</v>
      </c>
      <c r="F101" s="6">
        <f>VLOOKUP($A101&amp;$B101,EjercicioCalculos[#All],_xlfn.XLOOKUP(F$1,CALCULOS!$A$3:$AA$3,CALCULOS!$A$2:$AA$2,0,0),0)</f>
        <v>7.7484958032598222E-2</v>
      </c>
      <c r="G101" s="6">
        <f>VLOOKUP($A101&amp;$B101,EjercicioCalculos[#All],_xlfn.XLOOKUP(G$1,CALCULOS!$A$3:$AA$3,CALCULOS!$A$2:$AA$2,0,0),0)</f>
        <v>1.8718580390612136</v>
      </c>
      <c r="H101" s="6">
        <f>VLOOKUP($A101&amp;$B101,EjercicioCalculos[#All],_xlfn.XLOOKUP(H$1,CALCULOS!$A$3:$AA$3,CALCULOS!$A$2:$AA$2,0,0),0)</f>
        <v>5.4051282051282054E-2</v>
      </c>
      <c r="I101" s="6">
        <f>VLOOKUP($A101&amp;$B101,EjercicioCalculos[#All],_xlfn.XLOOKUP(I$1,CALCULOS!$A$3:$AA$3,CALCULOS!$A$2:$AA$2,0,0),0)</f>
        <v>1</v>
      </c>
      <c r="J101" s="6">
        <f>VLOOKUP($A101&amp;$B101,EjercicioCalculos[#All],_xlfn.XLOOKUP(J$1,CALCULOS!$A$3:$AA$3,CALCULOS!$A$2:$AA$2,0,0),0)</f>
        <v>0</v>
      </c>
      <c r="K101" s="6">
        <f>VLOOKUP($A101&amp;$B101,EjercicioCalculos[#All],_xlfn.XLOOKUP(K$1,CALCULOS!$A$3:$AA$3,CALCULOS!$A$2:$AA$2,0,0),0)</f>
        <v>0</v>
      </c>
      <c r="L101" s="6">
        <f>VLOOKUP($A101&amp;$B101,EjercicioCalculos[#All],_xlfn.XLOOKUP(L$1,CALCULOS!$A$3:$AA$3,CALCULOS!$A$2:$AA$2,0,0),0)</f>
        <v>0.40638554216867467</v>
      </c>
      <c r="M101" s="6">
        <f>VLOOKUP($A101&amp;$B101,EjercicioCalculos[#All],_xlfn.XLOOKUP(M$1,CALCULOS!$A$3:$AA$3,CALCULOS!$A$2:$AA$2,0,0),0)</f>
        <v>0.40638554216867467</v>
      </c>
      <c r="N101" s="6">
        <f>VLOOKUP($A101&amp;$B101,EjercicioCalculos[#All],_xlfn.XLOOKUP(N$1,CALCULOS!$A$3:$AA$3,CALCULOS!$A$2:$AA$2,0,0),0)</f>
        <v>0</v>
      </c>
      <c r="O101" s="6">
        <f>VLOOKUP($A101&amp;$B101,EjercicioCalculos[#All],_xlfn.XLOOKUP(O$1,CALCULOS!$A$3:$AA$3,CALCULOS!$A$2:$AA$2,0,0),0)</f>
        <v>0</v>
      </c>
      <c r="P101" s="6">
        <f>VLOOKUP($A101&amp;$B101,EjercicioCalculos[#All],_xlfn.XLOOKUP(P$1,CALCULOS!$A$3:$AA$3,CALCULOS!$A$2:$AA$2,0,0),0)</f>
        <v>12.180754837545884</v>
      </c>
      <c r="Q101" s="6">
        <f>VLOOKUP($A101&amp;$B101,EjercicioCalculos[#All],_xlfn.XLOOKUP(Q$1,CALCULOS!$A$3:$AA$3,CALCULOS!$A$2:$AA$2,0,0),0)</f>
        <v>98.694166666666661</v>
      </c>
      <c r="R101" s="6">
        <f>IFERROR(LN(RESULTADOSFINALES[[#This Row],[MARKET_CAP]]),"")</f>
        <v>11.614223431337878</v>
      </c>
    </row>
    <row r="102" spans="1:18" x14ac:dyDescent="0.2">
      <c r="A102" s="16" t="str">
        <f>PANEL_BASE!A102</f>
        <v>ENI</v>
      </c>
      <c r="B102" s="6">
        <f>PANEL_BASE!B102</f>
        <v>2007</v>
      </c>
      <c r="C102" s="6">
        <f>VLOOKUP($A102&amp;$B102,EjercicioCalculos[#All],_xlfn.XLOOKUP(C$1,CALCULOS!$A$3:$AA$3,CALCULOS!$A$2:$AA$2,0,0),0)</f>
        <v>168173.66533864543</v>
      </c>
      <c r="D102" s="6">
        <f>VLOOKUP($A102&amp;$B102,EjercicioCalculos[#All],_xlfn.XLOOKUP(D$1,CALCULOS!$A$3:$AA$3,CALCULOS!$A$2:$AA$2,0,0),0)</f>
        <v>9.8669390812621258E-2</v>
      </c>
      <c r="E102" s="6">
        <f>VLOOKUP($A102&amp;$B102,EjercicioCalculos[#All],_xlfn.XLOOKUP(E$1,CALCULOS!$A$3:$AA$3,CALCULOS!$A$2:$AA$2,0,0),0)</f>
        <v>0.24762542583206168</v>
      </c>
      <c r="F102" s="6">
        <f>VLOOKUP($A102&amp;$B102,EjercicioCalculos[#All],_xlfn.XLOOKUP(F$1,CALCULOS!$A$3:$AA$3,CALCULOS!$A$2:$AA$2,0,0),0)</f>
        <v>0.29400687965896505</v>
      </c>
      <c r="G102" s="6">
        <f>VLOOKUP($A102&amp;$B102,EjercicioCalculos[#All],_xlfn.XLOOKUP(G$1,CALCULOS!$A$3:$AA$3,CALCULOS!$A$2:$AA$2,0,0),0)</f>
        <v>0.14064098375430928</v>
      </c>
      <c r="H102" s="6">
        <f>VLOOKUP($A102&amp;$B102,EjercicioCalculos[#All],_xlfn.XLOOKUP(H$1,CALCULOS!$A$3:$AA$3,CALCULOS!$A$2:$AA$2,0,0),0)</f>
        <v>7.5771899265070081E-2</v>
      </c>
      <c r="I102" s="6">
        <f>VLOOKUP($A102&amp;$B102,EjercicioCalculos[#All],_xlfn.XLOOKUP(I$1,CALCULOS!$A$3:$AA$3,CALCULOS!$A$2:$AA$2,0,0),0)</f>
        <v>0</v>
      </c>
      <c r="J102" s="6">
        <f>VLOOKUP($A102&amp;$B102,EjercicioCalculos[#All],_xlfn.XLOOKUP(J$1,CALCULOS!$A$3:$AA$3,CALCULOS!$A$2:$AA$2,0,0),0)</f>
        <v>0</v>
      </c>
      <c r="K102" s="6">
        <f>VLOOKUP($A102&amp;$B102,EjercicioCalculos[#All],_xlfn.XLOOKUP(K$1,CALCULOS!$A$3:$AA$3,CALCULOS!$A$2:$AA$2,0,0),0)</f>
        <v>0</v>
      </c>
      <c r="L102" s="6">
        <f>VLOOKUP($A102&amp;$B102,EjercicioCalculos[#All],_xlfn.XLOOKUP(L$1,CALCULOS!$A$3:$AA$3,CALCULOS!$A$2:$AA$2,0,0),0)</f>
        <v>0.28025135142254343</v>
      </c>
      <c r="M102" s="6">
        <f>VLOOKUP($A102&amp;$B102,EjercicioCalculos[#All],_xlfn.XLOOKUP(M$1,CALCULOS!$A$3:$AA$3,CALCULOS!$A$2:$AA$2,0,0),0)</f>
        <v>0</v>
      </c>
      <c r="N102" s="6">
        <f>VLOOKUP($A102&amp;$B102,EjercicioCalculos[#All],_xlfn.XLOOKUP(N$1,CALCULOS!$A$3:$AA$3,CALCULOS!$A$2:$AA$2,0,0),0)</f>
        <v>0</v>
      </c>
      <c r="O102" s="6">
        <f>VLOOKUP($A102&amp;$B102,EjercicioCalculos[#All],_xlfn.XLOOKUP(O$1,CALCULOS!$A$3:$AA$3,CALCULOS!$A$2:$AA$2,0,0),0)</f>
        <v>0</v>
      </c>
      <c r="P102" s="6">
        <f>VLOOKUP($A102&amp;$B102,EjercicioCalculos[#All],_xlfn.XLOOKUP(P$1,CALCULOS!$A$3:$AA$3,CALCULOS!$A$2:$AA$2,0,0),0)</f>
        <v>11.842960599260289</v>
      </c>
      <c r="Q102" s="6">
        <f>VLOOKUP($A102&amp;$B102,EjercicioCalculos[#All],_xlfn.XLOOKUP(Q$1,CALCULOS!$A$3:$AA$3,CALCULOS!$A$2:$AA$2,0,0),0)</f>
        <v>74.890833333333333</v>
      </c>
      <c r="R102" s="6">
        <f>IFERROR(LN(RESULTADOSFINALES[[#This Row],[MARKET_CAP]]),"")</f>
        <v>12.032752446716309</v>
      </c>
    </row>
    <row r="103" spans="1:18" x14ac:dyDescent="0.2">
      <c r="A103" s="16" t="str">
        <f>PANEL_BASE!A103</f>
        <v>ENI</v>
      </c>
      <c r="B103" s="6">
        <f>PANEL_BASE!B103</f>
        <v>2006</v>
      </c>
      <c r="C103" s="6">
        <f>VLOOKUP($A103&amp;$B103,EjercicioCalculos[#All],_xlfn.XLOOKUP(C$1,CALCULOS!$A$3:$AA$3,CALCULOS!$A$2:$AA$2,0,0),0)</f>
        <v>29293.386454183266</v>
      </c>
      <c r="D103" s="6">
        <f>VLOOKUP($A103&amp;$B103,EjercicioCalculos[#All],_xlfn.XLOOKUP(D$1,CALCULOS!$A$3:$AA$3,CALCULOS!$A$2:$AA$2,0,0),0)</f>
        <v>0.11123053663048742</v>
      </c>
      <c r="E103" s="6">
        <f>VLOOKUP($A103&amp;$B103,EjercicioCalculos[#All],_xlfn.XLOOKUP(E$1,CALCULOS!$A$3:$AA$3,CALCULOS!$A$2:$AA$2,0,0),0)</f>
        <v>0.25168450209116938</v>
      </c>
      <c r="F103" s="6">
        <f>VLOOKUP($A103&amp;$B103,EjercicioCalculos[#All],_xlfn.XLOOKUP(F$1,CALCULOS!$A$3:$AA$3,CALCULOS!$A$2:$AA$2,0,0),0)</f>
        <v>0.29325088219420092</v>
      </c>
      <c r="G103" s="6">
        <f>VLOOKUP($A103&amp;$B103,EjercicioCalculos[#All],_xlfn.XLOOKUP(G$1,CALCULOS!$A$3:$AA$3,CALCULOS!$A$2:$AA$2,0,0),0)</f>
        <v>0.13437990678955158</v>
      </c>
      <c r="H103" s="6">
        <f>VLOOKUP($A103&amp;$B103,EjercicioCalculos[#All],_xlfn.XLOOKUP(H$1,CALCULOS!$A$3:$AA$3,CALCULOS!$A$2:$AA$2,0,0),0)</f>
        <v>4.5124094053456597E-2</v>
      </c>
      <c r="I103" s="6">
        <f>VLOOKUP($A103&amp;$B103,EjercicioCalculos[#All],_xlfn.XLOOKUP(I$1,CALCULOS!$A$3:$AA$3,CALCULOS!$A$2:$AA$2,0,0),0)</f>
        <v>0</v>
      </c>
      <c r="J103" s="6">
        <f>VLOOKUP($A103&amp;$B103,EjercicioCalculos[#All],_xlfn.XLOOKUP(J$1,CALCULOS!$A$3:$AA$3,CALCULOS!$A$2:$AA$2,0,0),0)</f>
        <v>0</v>
      </c>
      <c r="K103" s="6">
        <f>VLOOKUP($A103&amp;$B103,EjercicioCalculos[#All],_xlfn.XLOOKUP(K$1,CALCULOS!$A$3:$AA$3,CALCULOS!$A$2:$AA$2,0,0),0)</f>
        <v>0</v>
      </c>
      <c r="L103" s="6">
        <f>VLOOKUP($A103&amp;$B103,EjercicioCalculos[#All],_xlfn.XLOOKUP(L$1,CALCULOS!$A$3:$AA$3,CALCULOS!$A$2:$AA$2,0,0),0)</f>
        <v>0.18983313484462191</v>
      </c>
      <c r="M103" s="6">
        <f>VLOOKUP($A103&amp;$B103,EjercicioCalculos[#All],_xlfn.XLOOKUP(M$1,CALCULOS!$A$3:$AA$3,CALCULOS!$A$2:$AA$2,0,0),0)</f>
        <v>0</v>
      </c>
      <c r="N103" s="6">
        <f>VLOOKUP($A103&amp;$B103,EjercicioCalculos[#All],_xlfn.XLOOKUP(N$1,CALCULOS!$A$3:$AA$3,CALCULOS!$A$2:$AA$2,0,0),0)</f>
        <v>0</v>
      </c>
      <c r="O103" s="6">
        <f>VLOOKUP($A103&amp;$B103,EjercicioCalculos[#All],_xlfn.XLOOKUP(O$1,CALCULOS!$A$3:$AA$3,CALCULOS!$A$2:$AA$2,0,0),0)</f>
        <v>0</v>
      </c>
      <c r="P103" s="6">
        <f>VLOOKUP($A103&amp;$B103,EjercicioCalculos[#All],_xlfn.XLOOKUP(P$1,CALCULOS!$A$3:$AA$3,CALCULOS!$A$2:$AA$2,0,0),0)</f>
        <v>11.61656359817864</v>
      </c>
      <c r="Q103" s="6">
        <f>VLOOKUP($A103&amp;$B103,EjercicioCalculos[#All],_xlfn.XLOOKUP(Q$1,CALCULOS!$A$3:$AA$3,CALCULOS!$A$2:$AA$2,0,0),0)</f>
        <v>66.918333333333337</v>
      </c>
      <c r="R103" s="6">
        <f>IFERROR(LN(RESULTADOSFINALES[[#This Row],[MARKET_CAP]]),"")</f>
        <v>10.285117051239691</v>
      </c>
    </row>
    <row r="104" spans="1:18" x14ac:dyDescent="0.2">
      <c r="A104" s="16" t="str">
        <f>PANEL_BASE!A104</f>
        <v>Equinor</v>
      </c>
      <c r="B104" s="6">
        <f>PANEL_BASE!B104</f>
        <v>2022</v>
      </c>
      <c r="C104" s="6">
        <f>VLOOKUP($A104&amp;$B104,EjercicioCalculos[#All],_xlfn.XLOOKUP(C$1,CALCULOS!$A$3:$AA$3,CALCULOS!$A$2:$AA$2,0,0),0)</f>
        <v>110489.40239043825</v>
      </c>
      <c r="D104" s="6">
        <f>VLOOKUP($A104&amp;$B104,EjercicioCalculos[#All],_xlfn.XLOOKUP(D$1,CALCULOS!$A$3:$AA$3,CALCULOS!$A$2:$AA$2,0,0),0)</f>
        <v>0.18191253061301979</v>
      </c>
      <c r="E104" s="6">
        <f>VLOOKUP($A104&amp;$B104,EjercicioCalculos[#All],_xlfn.XLOOKUP(E$1,CALCULOS!$A$3:$AA$3,CALCULOS!$A$2:$AA$2,0,0),0)</f>
        <v>0.53244179369871636</v>
      </c>
      <c r="F104" s="6">
        <f>VLOOKUP($A104&amp;$B104,EjercicioCalculos[#All],_xlfn.XLOOKUP(F$1,CALCULOS!$A$3:$AA$3,CALCULOS!$A$2:$AA$2,0,0),0)</f>
        <v>0.56497088975239707</v>
      </c>
      <c r="G104" s="6">
        <f>VLOOKUP($A104&amp;$B104,EjercicioCalculos[#All],_xlfn.XLOOKUP(G$1,CALCULOS!$A$3:$AA$3,CALCULOS!$A$2:$AA$2,0,0),0)</f>
        <v>-0.2218870670532036</v>
      </c>
      <c r="H104" s="6">
        <f>VLOOKUP($A104&amp;$B104,EjercicioCalculos[#All],_xlfn.XLOOKUP(H$1,CALCULOS!$A$3:$AA$3,CALCULOS!$A$2:$AA$2,0,0),0)</f>
        <v>0.28765164123755704</v>
      </c>
      <c r="I104" s="6">
        <f>VLOOKUP($A104&amp;$B104,EjercicioCalculos[#All],_xlfn.XLOOKUP(I$1,CALCULOS!$A$3:$AA$3,CALCULOS!$A$2:$AA$2,0,0),0)</f>
        <v>0</v>
      </c>
      <c r="J104" s="6">
        <f>VLOOKUP($A104&amp;$B104,EjercicioCalculos[#All],_xlfn.XLOOKUP(J$1,CALCULOS!$A$3:$AA$3,CALCULOS!$A$2:$AA$2,0,0),0)</f>
        <v>0</v>
      </c>
      <c r="K104" s="6">
        <f>VLOOKUP($A104&amp;$B104,EjercicioCalculos[#All],_xlfn.XLOOKUP(K$1,CALCULOS!$A$3:$AA$3,CALCULOS!$A$2:$AA$2,0,0),0)</f>
        <v>0</v>
      </c>
      <c r="L104" s="6">
        <f>VLOOKUP($A104&amp;$B104,EjercicioCalculos[#All],_xlfn.XLOOKUP(L$1,CALCULOS!$A$3:$AA$3,CALCULOS!$A$2:$AA$2,0,0),0)</f>
        <v>0.4917668413936172</v>
      </c>
      <c r="M104" s="6">
        <f>VLOOKUP($A104&amp;$B104,EjercicioCalculos[#All],_xlfn.XLOOKUP(M$1,CALCULOS!$A$3:$AA$3,CALCULOS!$A$2:$AA$2,0,0),0)</f>
        <v>0</v>
      </c>
      <c r="N104" s="6">
        <f>VLOOKUP($A104&amp;$B104,EjercicioCalculos[#All],_xlfn.XLOOKUP(N$1,CALCULOS!$A$3:$AA$3,CALCULOS!$A$2:$AA$2,0,0),0)</f>
        <v>0</v>
      </c>
      <c r="O104" s="6">
        <f>VLOOKUP($A104&amp;$B104,EjercicioCalculos[#All],_xlfn.XLOOKUP(O$1,CALCULOS!$A$3:$AA$3,CALCULOS!$A$2:$AA$2,0,0),0)</f>
        <v>0</v>
      </c>
      <c r="P104" s="6">
        <f>VLOOKUP($A104&amp;$B104,EjercicioCalculos[#All],_xlfn.XLOOKUP(P$1,CALCULOS!$A$3:$AA$3,CALCULOS!$A$2:$AA$2,0,0),0)</f>
        <v>11.970483214569573</v>
      </c>
      <c r="Q104" s="6">
        <f>VLOOKUP($A104&amp;$B104,EjercicioCalculos[#All],_xlfn.XLOOKUP(Q$1,CALCULOS!$A$3:$AA$3,CALCULOS!$A$2:$AA$2,0,0),0)</f>
        <v>94.25333333333333</v>
      </c>
      <c r="R104" s="6">
        <f>IFERROR(LN(RESULTADOSFINALES[[#This Row],[MARKET_CAP]]),"")</f>
        <v>11.612674889371789</v>
      </c>
    </row>
    <row r="105" spans="1:18" x14ac:dyDescent="0.2">
      <c r="A105" s="16" t="str">
        <f>PANEL_BASE!A105</f>
        <v>Equinor</v>
      </c>
      <c r="B105" s="6">
        <f>PANEL_BASE!B105</f>
        <v>2021</v>
      </c>
      <c r="C105" s="6">
        <f>VLOOKUP($A105&amp;$B105,EjercicioCalculos[#All],_xlfn.XLOOKUP(C$1,CALCULOS!$A$3:$AA$3,CALCULOS!$A$2:$AA$2,0,0),0)</f>
        <v>71443.412698412692</v>
      </c>
      <c r="D105" s="6">
        <f>VLOOKUP($A105&amp;$B105,EjercicioCalculos[#All],_xlfn.XLOOKUP(D$1,CALCULOS!$A$3:$AA$3,CALCULOS!$A$2:$AA$2,0,0),0)</f>
        <v>5.8204187058183796E-2</v>
      </c>
      <c r="E105" s="6">
        <f>VLOOKUP($A105&amp;$B105,EjercicioCalculos[#All],_xlfn.XLOOKUP(E$1,CALCULOS!$A$3:$AA$3,CALCULOS!$A$2:$AA$2,0,0),0)</f>
        <v>0.21942906929069292</v>
      </c>
      <c r="F105" s="6">
        <f>VLOOKUP($A105&amp;$B105,EjercicioCalculos[#All],_xlfn.XLOOKUP(F$1,CALCULOS!$A$3:$AA$3,CALCULOS!$A$2:$AA$2,0,0),0)</f>
        <v>0.49912014429633539</v>
      </c>
      <c r="G105" s="6">
        <f>VLOOKUP($A105&amp;$B105,EjercicioCalculos[#All],_xlfn.XLOOKUP(G$1,CALCULOS!$A$3:$AA$3,CALCULOS!$A$2:$AA$2,0,0),0)</f>
        <v>-0.12161209290026882</v>
      </c>
      <c r="H105" s="6">
        <f>VLOOKUP($A105&amp;$B105,EjercicioCalculos[#All],_xlfn.XLOOKUP(H$1,CALCULOS!$A$3:$AA$3,CALCULOS!$A$2:$AA$2,0,0),0)</f>
        <v>0.24042958129418163</v>
      </c>
      <c r="I105" s="6">
        <f>VLOOKUP($A105&amp;$B105,EjercicioCalculos[#All],_xlfn.XLOOKUP(I$1,CALCULOS!$A$3:$AA$3,CALCULOS!$A$2:$AA$2,0,0),0)</f>
        <v>0</v>
      </c>
      <c r="J105" s="6">
        <f>VLOOKUP($A105&amp;$B105,EjercicioCalculos[#All],_xlfn.XLOOKUP(J$1,CALCULOS!$A$3:$AA$3,CALCULOS!$A$2:$AA$2,0,0),0)</f>
        <v>0</v>
      </c>
      <c r="K105" s="6">
        <f>VLOOKUP($A105&amp;$B105,EjercicioCalculos[#All],_xlfn.XLOOKUP(K$1,CALCULOS!$A$3:$AA$3,CALCULOS!$A$2:$AA$2,0,0),0)</f>
        <v>0</v>
      </c>
      <c r="L105" s="6">
        <f>VLOOKUP($A105&amp;$B105,EjercicioCalculos[#All],_xlfn.XLOOKUP(L$1,CALCULOS!$A$3:$AA$3,CALCULOS!$A$2:$AA$2,0,0),0)</f>
        <v>0.76499077490774903</v>
      </c>
      <c r="M105" s="6">
        <f>VLOOKUP($A105&amp;$B105,EjercicioCalculos[#All],_xlfn.XLOOKUP(M$1,CALCULOS!$A$3:$AA$3,CALCULOS!$A$2:$AA$2,0,0),0)</f>
        <v>0</v>
      </c>
      <c r="N105" s="6">
        <f>VLOOKUP($A105&amp;$B105,EjercicioCalculos[#All],_xlfn.XLOOKUP(N$1,CALCULOS!$A$3:$AA$3,CALCULOS!$A$2:$AA$2,0,0),0)</f>
        <v>0</v>
      </c>
      <c r="O105" s="6">
        <f>VLOOKUP($A105&amp;$B105,EjercicioCalculos[#All],_xlfn.XLOOKUP(O$1,CALCULOS!$A$3:$AA$3,CALCULOS!$A$2:$AA$2,0,0),0)</f>
        <v>0</v>
      </c>
      <c r="P105" s="6">
        <f>VLOOKUP($A105&amp;$B105,EjercicioCalculos[#All],_xlfn.XLOOKUP(P$1,CALCULOS!$A$3:$AA$3,CALCULOS!$A$2:$AA$2,0,0),0)</f>
        <v>11.899003859278203</v>
      </c>
      <c r="Q105" s="6">
        <f>VLOOKUP($A105&amp;$B105,EjercicioCalculos[#All],_xlfn.XLOOKUP(Q$1,CALCULOS!$A$3:$AA$3,CALCULOS!$A$2:$AA$2,0,0),0)</f>
        <v>68.231666666666669</v>
      </c>
      <c r="R105" s="6">
        <f>IFERROR(LN(RESULTADOSFINALES[[#This Row],[MARKET_CAP]]),"")</f>
        <v>11.176660984543981</v>
      </c>
    </row>
    <row r="106" spans="1:18" x14ac:dyDescent="0.2">
      <c r="A106" s="16" t="str">
        <f>PANEL_BASE!A106</f>
        <v>Equinor</v>
      </c>
      <c r="B106" s="6">
        <f>PANEL_BASE!B106</f>
        <v>2020</v>
      </c>
      <c r="C106" s="6">
        <f>VLOOKUP($A106&amp;$B106,EjercicioCalculos[#All],_xlfn.XLOOKUP(C$1,CALCULOS!$A$3:$AA$3,CALCULOS!$A$2:$AA$2,0,0),0)</f>
        <v>49734.624505928856</v>
      </c>
      <c r="D106" s="6">
        <f>VLOOKUP($A106&amp;$B106,EjercicioCalculos[#All],_xlfn.XLOOKUP(D$1,CALCULOS!$A$3:$AA$3,CALCULOS!$A$2:$AA$2,0,0),0)</f>
        <v>-4.4147457314776976E-2</v>
      </c>
      <c r="E106" s="6">
        <f>VLOOKUP($A106&amp;$B106,EjercicioCalculos[#All],_xlfn.XLOOKUP(E$1,CALCULOS!$A$3:$AA$3,CALCULOS!$A$2:$AA$2,0,0),0)</f>
        <v>-0.16257523899445298</v>
      </c>
      <c r="F106" s="6">
        <f>VLOOKUP($A106&amp;$B106,EjercicioCalculos[#All],_xlfn.XLOOKUP(F$1,CALCULOS!$A$3:$AA$3,CALCULOS!$A$2:$AA$2,0,0),0)</f>
        <v>0.25780261032781876</v>
      </c>
      <c r="G106" s="6">
        <f>VLOOKUP($A106&amp;$B106,EjercicioCalculos[#All],_xlfn.XLOOKUP(G$1,CALCULOS!$A$3:$AA$3,CALCULOS!$A$2:$AA$2,0,0),0)</f>
        <v>1.1611920081273281</v>
      </c>
      <c r="H106" s="6">
        <f>VLOOKUP($A106&amp;$B106,EjercicioCalculos[#All],_xlfn.XLOOKUP(H$1,CALCULOS!$A$3:$AA$3,CALCULOS!$A$2:$AA$2,0,0),0)</f>
        <v>0.14920398368707385</v>
      </c>
      <c r="I106" s="6">
        <f>VLOOKUP($A106&amp;$B106,EjercicioCalculos[#All],_xlfn.XLOOKUP(I$1,CALCULOS!$A$3:$AA$3,CALCULOS!$A$2:$AA$2,0,0),0)</f>
        <v>0</v>
      </c>
      <c r="J106" s="6">
        <f>VLOOKUP($A106&amp;$B106,EjercicioCalculos[#All],_xlfn.XLOOKUP(J$1,CALCULOS!$A$3:$AA$3,CALCULOS!$A$2:$AA$2,0,0),0)</f>
        <v>0</v>
      </c>
      <c r="K106" s="6">
        <f>VLOOKUP($A106&amp;$B106,EjercicioCalculos[#All],_xlfn.XLOOKUP(K$1,CALCULOS!$A$3:$AA$3,CALCULOS!$A$2:$AA$2,0,0),0)</f>
        <v>1</v>
      </c>
      <c r="L106" s="6">
        <f>VLOOKUP($A106&amp;$B106,EjercicioCalculos[#All],_xlfn.XLOOKUP(L$1,CALCULOS!$A$3:$AA$3,CALCULOS!$A$2:$AA$2,0,0),0)</f>
        <v>0.95414847161572047</v>
      </c>
      <c r="M106" s="6">
        <f>VLOOKUP($A106&amp;$B106,EjercicioCalculos[#All],_xlfn.XLOOKUP(M$1,CALCULOS!$A$3:$AA$3,CALCULOS!$A$2:$AA$2,0,0),0)</f>
        <v>0</v>
      </c>
      <c r="N106" s="6">
        <f>VLOOKUP($A106&amp;$B106,EjercicioCalculos[#All],_xlfn.XLOOKUP(N$1,CALCULOS!$A$3:$AA$3,CALCULOS!$A$2:$AA$2,0,0),0)</f>
        <v>0</v>
      </c>
      <c r="O106" s="6">
        <f>VLOOKUP($A106&amp;$B106,EjercicioCalculos[#All],_xlfn.XLOOKUP(O$1,CALCULOS!$A$3:$AA$3,CALCULOS!$A$2:$AA$2,0,0),0)</f>
        <v>0.95414847161572047</v>
      </c>
      <c r="P106" s="6">
        <f>VLOOKUP($A106&amp;$B106,EjercicioCalculos[#All],_xlfn.XLOOKUP(P$1,CALCULOS!$A$3:$AA$3,CALCULOS!$A$2:$AA$2,0,0),0)</f>
        <v>11.734539847701891</v>
      </c>
      <c r="Q106" s="6">
        <f>VLOOKUP($A106&amp;$B106,EjercicioCalculos[#All],_xlfn.XLOOKUP(Q$1,CALCULOS!$A$3:$AA$3,CALCULOS!$A$2:$AA$2,0,0),0)</f>
        <v>38.578333333333333</v>
      </c>
      <c r="R106" s="6">
        <f>IFERROR(LN(RESULTADOSFINALES[[#This Row],[MARKET_CAP]]),"")</f>
        <v>10.814456639662144</v>
      </c>
    </row>
    <row r="107" spans="1:18" x14ac:dyDescent="0.2">
      <c r="A107" s="16" t="str">
        <f>PANEL_BASE!A107</f>
        <v>Equinor</v>
      </c>
      <c r="B107" s="6">
        <f>PANEL_BASE!B107</f>
        <v>2019</v>
      </c>
      <c r="C107" s="6">
        <f>VLOOKUP($A107&amp;$B107,EjercicioCalculos[#All],_xlfn.XLOOKUP(C$1,CALCULOS!$A$3:$AA$3,CALCULOS!$A$2:$AA$2,0,0),0)</f>
        <v>67258.809523809527</v>
      </c>
      <c r="D107" s="6">
        <f>VLOOKUP($A107&amp;$B107,EjercicioCalculos[#All],_xlfn.XLOOKUP(D$1,CALCULOS!$A$3:$AA$3,CALCULOS!$A$2:$AA$2,0,0),0)</f>
        <v>1.5610309749879302E-2</v>
      </c>
      <c r="E107" s="6">
        <f>VLOOKUP($A107&amp;$B107,EjercicioCalculos[#All],_xlfn.XLOOKUP(E$1,CALCULOS!$A$3:$AA$3,CALCULOS!$A$2:$AA$2,0,0),0)</f>
        <v>4.477756991180544E-2</v>
      </c>
      <c r="F107" s="6">
        <f>VLOOKUP($A107&amp;$B107,EjercicioCalculos[#All],_xlfn.XLOOKUP(F$1,CALCULOS!$A$3:$AA$3,CALCULOS!$A$2:$AA$2,0,0),0)</f>
        <v>0.34964339543484002</v>
      </c>
      <c r="G107" s="6">
        <f>VLOOKUP($A107&amp;$B107,EjercicioCalculos[#All],_xlfn.XLOOKUP(G$1,CALCULOS!$A$3:$AA$3,CALCULOS!$A$2:$AA$2,0,0),0)</f>
        <v>0.54848457914852011</v>
      </c>
      <c r="H107" s="6">
        <f>VLOOKUP($A107&amp;$B107,EjercicioCalculos[#All],_xlfn.XLOOKUP(H$1,CALCULOS!$A$3:$AA$3,CALCULOS!$A$2:$AA$2,0,0),0)</f>
        <v>0.10674809212030865</v>
      </c>
      <c r="I107" s="6">
        <f>VLOOKUP($A107&amp;$B107,EjercicioCalculos[#All],_xlfn.XLOOKUP(I$1,CALCULOS!$A$3:$AA$3,CALCULOS!$A$2:$AA$2,0,0),0)</f>
        <v>0</v>
      </c>
      <c r="J107" s="6">
        <f>VLOOKUP($A107&amp;$B107,EjercicioCalculos[#All],_xlfn.XLOOKUP(J$1,CALCULOS!$A$3:$AA$3,CALCULOS!$A$2:$AA$2,0,0),0)</f>
        <v>0</v>
      </c>
      <c r="K107" s="6">
        <f>VLOOKUP($A107&amp;$B107,EjercicioCalculos[#All],_xlfn.XLOOKUP(K$1,CALCULOS!$A$3:$AA$3,CALCULOS!$A$2:$AA$2,0,0),0)</f>
        <v>0</v>
      </c>
      <c r="L107" s="6">
        <f>VLOOKUP($A107&amp;$B107,EjercicioCalculos[#All],_xlfn.XLOOKUP(L$1,CALCULOS!$A$3:$AA$3,CALCULOS!$A$2:$AA$2,0,0),0)</f>
        <v>0.6060642872761729</v>
      </c>
      <c r="M107" s="6">
        <f>VLOOKUP($A107&amp;$B107,EjercicioCalculos[#All],_xlfn.XLOOKUP(M$1,CALCULOS!$A$3:$AA$3,CALCULOS!$A$2:$AA$2,0,0),0)</f>
        <v>0</v>
      </c>
      <c r="N107" s="6">
        <f>VLOOKUP($A107&amp;$B107,EjercicioCalculos[#All],_xlfn.XLOOKUP(N$1,CALCULOS!$A$3:$AA$3,CALCULOS!$A$2:$AA$2,0,0),0)</f>
        <v>0</v>
      </c>
      <c r="O107" s="6">
        <f>VLOOKUP($A107&amp;$B107,EjercicioCalculos[#All],_xlfn.XLOOKUP(O$1,CALCULOS!$A$3:$AA$3,CALCULOS!$A$2:$AA$2,0,0),0)</f>
        <v>0</v>
      </c>
      <c r="P107" s="6">
        <f>VLOOKUP($A107&amp;$B107,EjercicioCalculos[#All],_xlfn.XLOOKUP(P$1,CALCULOS!$A$3:$AA$3,CALCULOS!$A$2:$AA$2,0,0),0)</f>
        <v>11.678973659279896</v>
      </c>
      <c r="Q107" s="6">
        <f>VLOOKUP($A107&amp;$B107,EjercicioCalculos[#All],_xlfn.XLOOKUP(Q$1,CALCULOS!$A$3:$AA$3,CALCULOS!$A$2:$AA$2,0,0),0)</f>
        <v>57.310833333333328</v>
      </c>
      <c r="R107" s="6">
        <f>IFERROR(LN(RESULTADOSFINALES[[#This Row],[MARKET_CAP]]),"")</f>
        <v>11.116303285521349</v>
      </c>
    </row>
    <row r="108" spans="1:18" x14ac:dyDescent="0.2">
      <c r="A108" s="16" t="str">
        <f>PANEL_BASE!A108</f>
        <v>Equinor</v>
      </c>
      <c r="B108" s="6">
        <f>PANEL_BASE!B108</f>
        <v>2018</v>
      </c>
      <c r="C108" s="6">
        <f>VLOOKUP($A108&amp;$B108,EjercicioCalculos[#All],_xlfn.XLOOKUP(C$1,CALCULOS!$A$3:$AA$3,CALCULOS!$A$2:$AA$2,0,0),0)</f>
        <v>83037.091633466131</v>
      </c>
      <c r="D108" s="6">
        <f>VLOOKUP($A108&amp;$B108,EjercicioCalculos[#All],_xlfn.XLOOKUP(D$1,CALCULOS!$A$3:$AA$3,CALCULOS!$A$2:$AA$2,0,0),0)</f>
        <v>6.6973015252248733E-2</v>
      </c>
      <c r="E108" s="6">
        <f>VLOOKUP($A108&amp;$B108,EjercicioCalculos[#All],_xlfn.XLOOKUP(E$1,CALCULOS!$A$3:$AA$3,CALCULOS!$A$2:$AA$2,0,0),0)</f>
        <v>0.17527331937659921</v>
      </c>
      <c r="F108" s="6">
        <f>VLOOKUP($A108&amp;$B108,EjercicioCalculos[#All],_xlfn.XLOOKUP(F$1,CALCULOS!$A$3:$AA$3,CALCULOS!$A$2:$AA$2,0,0),0)</f>
        <v>0.36920332190016708</v>
      </c>
      <c r="G108" s="6">
        <f>VLOOKUP($A108&amp;$B108,EjercicioCalculos[#All],_xlfn.XLOOKUP(G$1,CALCULOS!$A$3:$AA$3,CALCULOS!$A$2:$AA$2,0,0),0)</f>
        <v>0.29493636425508746</v>
      </c>
      <c r="H108" s="6">
        <f>VLOOKUP($A108&amp;$B108,EjercicioCalculos[#All],_xlfn.XLOOKUP(H$1,CALCULOS!$A$3:$AA$3,CALCULOS!$A$2:$AA$2,0,0),0)</f>
        <v>0.12974188502150957</v>
      </c>
      <c r="I108" s="6">
        <f>VLOOKUP($A108&amp;$B108,EjercicioCalculos[#All],_xlfn.XLOOKUP(I$1,CALCULOS!$A$3:$AA$3,CALCULOS!$A$2:$AA$2,0,0),0)</f>
        <v>0</v>
      </c>
      <c r="J108" s="6">
        <f>VLOOKUP($A108&amp;$B108,EjercicioCalculos[#All],_xlfn.XLOOKUP(J$1,CALCULOS!$A$3:$AA$3,CALCULOS!$A$2:$AA$2,0,0),0)</f>
        <v>0</v>
      </c>
      <c r="K108" s="6">
        <f>VLOOKUP($A108&amp;$B108,EjercicioCalculos[#All],_xlfn.XLOOKUP(K$1,CALCULOS!$A$3:$AA$3,CALCULOS!$A$2:$AA$2,0,0),0)</f>
        <v>0</v>
      </c>
      <c r="L108" s="6">
        <f>VLOOKUP($A108&amp;$B108,EjercicioCalculos[#All],_xlfn.XLOOKUP(L$1,CALCULOS!$A$3:$AA$3,CALCULOS!$A$2:$AA$2,0,0),0)</f>
        <v>0.54114910444289366</v>
      </c>
      <c r="M108" s="6">
        <f>VLOOKUP($A108&amp;$B108,EjercicioCalculos[#All],_xlfn.XLOOKUP(M$1,CALCULOS!$A$3:$AA$3,CALCULOS!$A$2:$AA$2,0,0),0)</f>
        <v>0</v>
      </c>
      <c r="N108" s="6">
        <f>VLOOKUP($A108&amp;$B108,EjercicioCalculos[#All],_xlfn.XLOOKUP(N$1,CALCULOS!$A$3:$AA$3,CALCULOS!$A$2:$AA$2,0,0),0)</f>
        <v>0</v>
      </c>
      <c r="O108" s="6">
        <f>VLOOKUP($A108&amp;$B108,EjercicioCalculos[#All],_xlfn.XLOOKUP(O$1,CALCULOS!$A$3:$AA$3,CALCULOS!$A$2:$AA$2,0,0),0)</f>
        <v>0</v>
      </c>
      <c r="P108" s="6">
        <f>VLOOKUP($A108&amp;$B108,EjercicioCalculos[#All],_xlfn.XLOOKUP(P$1,CALCULOS!$A$3:$AA$3,CALCULOS!$A$2:$AA$2,0,0),0)</f>
        <v>11.630779609209448</v>
      </c>
      <c r="Q108" s="6">
        <f>VLOOKUP($A108&amp;$B108,EjercicioCalculos[#All],_xlfn.XLOOKUP(Q$1,CALCULOS!$A$3:$AA$3,CALCULOS!$A$2:$AA$2,0,0),0)</f>
        <v>64.575833333333335</v>
      </c>
      <c r="R108" s="6">
        <f>IFERROR(LN(RESULTADOSFINALES[[#This Row],[MARKET_CAP]]),"")</f>
        <v>11.327042674104606</v>
      </c>
    </row>
    <row r="109" spans="1:18" x14ac:dyDescent="0.2">
      <c r="A109" s="16" t="str">
        <f>PANEL_BASE!A109</f>
        <v>Equinor</v>
      </c>
      <c r="B109" s="6">
        <f>PANEL_BASE!B109</f>
        <v>2017</v>
      </c>
      <c r="C109" s="6">
        <f>VLOOKUP($A109&amp;$B109,EjercicioCalculos[#All],_xlfn.XLOOKUP(C$1,CALCULOS!$A$3:$AA$3,CALCULOS!$A$2:$AA$2,0,0),0)</f>
        <v>60230.35856573705</v>
      </c>
      <c r="D109" s="6">
        <f>VLOOKUP($A109&amp;$B109,EjercicioCalculos[#All],_xlfn.XLOOKUP(D$1,CALCULOS!$A$3:$AA$3,CALCULOS!$A$2:$AA$2,0,0),0)</f>
        <v>4.1314131413141317E-2</v>
      </c>
      <c r="E109" s="6">
        <f>VLOOKUP($A109&amp;$B109,EjercicioCalculos[#All],_xlfn.XLOOKUP(E$1,CALCULOS!$A$3:$AA$3,CALCULOS!$A$2:$AA$2,0,0),0)</f>
        <v>0.11508085746521249</v>
      </c>
      <c r="F109" s="6">
        <f>VLOOKUP($A109&amp;$B109,EjercicioCalculos[#All],_xlfn.XLOOKUP(F$1,CALCULOS!$A$3:$AA$3,CALCULOS!$A$2:$AA$2,0,0),0)</f>
        <v>0.36633598640234039</v>
      </c>
      <c r="G109" s="6">
        <f>VLOOKUP($A109&amp;$B109,EjercicioCalculos[#All],_xlfn.XLOOKUP(G$1,CALCULOS!$A$3:$AA$3,CALCULOS!$A$2:$AA$2,0,0),0)</f>
        <v>0.50613428507695735</v>
      </c>
      <c r="H109" s="6">
        <f>VLOOKUP($A109&amp;$B109,EjercicioCalculos[#All],_xlfn.XLOOKUP(H$1,CALCULOS!$A$3:$AA$3,CALCULOS!$A$2:$AA$2,0,0),0)</f>
        <v>0.11555355535553555</v>
      </c>
      <c r="I109" s="6">
        <f>VLOOKUP($A109&amp;$B109,EjercicioCalculos[#All],_xlfn.XLOOKUP(I$1,CALCULOS!$A$3:$AA$3,CALCULOS!$A$2:$AA$2,0,0),0)</f>
        <v>0</v>
      </c>
      <c r="J109" s="6">
        <f>VLOOKUP($A109&amp;$B109,EjercicioCalculos[#All],_xlfn.XLOOKUP(J$1,CALCULOS!$A$3:$AA$3,CALCULOS!$A$2:$AA$2,0,0),0)</f>
        <v>0</v>
      </c>
      <c r="K109" s="6">
        <f>VLOOKUP($A109&amp;$B109,EjercicioCalculos[#All],_xlfn.XLOOKUP(K$1,CALCULOS!$A$3:$AA$3,CALCULOS!$A$2:$AA$2,0,0),0)</f>
        <v>0</v>
      </c>
      <c r="L109" s="6">
        <f>VLOOKUP($A109&amp;$B109,EjercicioCalculos[#All],_xlfn.XLOOKUP(L$1,CALCULOS!$A$3:$AA$3,CALCULOS!$A$2:$AA$2,0,0),0)</f>
        <v>0.60631816472358024</v>
      </c>
      <c r="M109" s="6">
        <f>VLOOKUP($A109&amp;$B109,EjercicioCalculos[#All],_xlfn.XLOOKUP(M$1,CALCULOS!$A$3:$AA$3,CALCULOS!$A$2:$AA$2,0,0),0)</f>
        <v>0</v>
      </c>
      <c r="N109" s="6">
        <f>VLOOKUP($A109&amp;$B109,EjercicioCalculos[#All],_xlfn.XLOOKUP(N$1,CALCULOS!$A$3:$AA$3,CALCULOS!$A$2:$AA$2,0,0),0)</f>
        <v>0</v>
      </c>
      <c r="O109" s="6">
        <f>VLOOKUP($A109&amp;$B109,EjercicioCalculos[#All],_xlfn.XLOOKUP(O$1,CALCULOS!$A$3:$AA$3,CALCULOS!$A$2:$AA$2,0,0),0)</f>
        <v>0</v>
      </c>
      <c r="P109" s="6">
        <f>VLOOKUP($A109&amp;$B109,EjercicioCalculos[#All],_xlfn.XLOOKUP(P$1,CALCULOS!$A$3:$AA$3,CALCULOS!$A$2:$AA$2,0,0),0)</f>
        <v>11.618185975627721</v>
      </c>
      <c r="Q109" s="6">
        <f>VLOOKUP($A109&amp;$B109,EjercicioCalculos[#All],_xlfn.XLOOKUP(Q$1,CALCULOS!$A$3:$AA$3,CALCULOS!$A$2:$AA$2,0,0),0)</f>
        <v>51.855833333333329</v>
      </c>
      <c r="R109" s="6">
        <f>IFERROR(LN(RESULTADOSFINALES[[#This Row],[MARKET_CAP]]),"")</f>
        <v>11.005931799294776</v>
      </c>
    </row>
    <row r="110" spans="1:18" x14ac:dyDescent="0.2">
      <c r="A110" s="16" t="str">
        <f>PANEL_BASE!A110</f>
        <v>Equinor</v>
      </c>
      <c r="B110" s="6">
        <f>PANEL_BASE!B110</f>
        <v>2016</v>
      </c>
      <c r="C110" s="6">
        <f>VLOOKUP($A110&amp;$B110,EjercicioCalculos[#All],_xlfn.XLOOKUP(C$1,CALCULOS!$A$3:$AA$3,CALCULOS!$A$2:$AA$2,0,0),0)</f>
        <v>50793.849206349209</v>
      </c>
      <c r="D110" s="6">
        <f>VLOOKUP($A110&amp;$B110,EjercicioCalculos[#All],_xlfn.XLOOKUP(D$1,CALCULOS!$A$3:$AA$3,CALCULOS!$A$2:$AA$2,0,0),0)</f>
        <v>-2.7953697503109155E-2</v>
      </c>
      <c r="E110" s="6">
        <f>VLOOKUP($A110&amp;$B110,EjercicioCalculos[#All],_xlfn.XLOOKUP(E$1,CALCULOS!$A$3:$AA$3,CALCULOS!$A$2:$AA$2,0,0),0)</f>
        <v>-8.3250235049431603E-2</v>
      </c>
      <c r="F110" s="6">
        <f>VLOOKUP($A110&amp;$B110,EjercicioCalculos[#All],_xlfn.XLOOKUP(F$1,CALCULOS!$A$3:$AA$3,CALCULOS!$A$2:$AA$2,0,0),0)</f>
        <v>0.25350423996686505</v>
      </c>
      <c r="G110" s="6">
        <f>VLOOKUP($A110&amp;$B110,EjercicioCalculos[#All],_xlfn.XLOOKUP(G$1,CALCULOS!$A$3:$AA$3,CALCULOS!$A$2:$AA$2,0,0),0)</f>
        <v>1.2639091925359016</v>
      </c>
      <c r="H110" s="6">
        <f>VLOOKUP($A110&amp;$B110,EjercicioCalculos[#All],_xlfn.XLOOKUP(H$1,CALCULOS!$A$3:$AA$3,CALCULOS!$A$2:$AA$2,0,0),0)</f>
        <v>0.12724576676552185</v>
      </c>
      <c r="I110" s="6">
        <f>VLOOKUP($A110&amp;$B110,EjercicioCalculos[#All],_xlfn.XLOOKUP(I$1,CALCULOS!$A$3:$AA$3,CALCULOS!$A$2:$AA$2,0,0),0)</f>
        <v>0</v>
      </c>
      <c r="J110" s="6">
        <f>VLOOKUP($A110&amp;$B110,EjercicioCalculos[#All],_xlfn.XLOOKUP(J$1,CALCULOS!$A$3:$AA$3,CALCULOS!$A$2:$AA$2,0,0),0)</f>
        <v>1</v>
      </c>
      <c r="K110" s="6">
        <f>VLOOKUP($A110&amp;$B110,EjercicioCalculos[#All],_xlfn.XLOOKUP(K$1,CALCULOS!$A$3:$AA$3,CALCULOS!$A$2:$AA$2,0,0),0)</f>
        <v>0</v>
      </c>
      <c r="L110" s="6">
        <f>VLOOKUP($A110&amp;$B110,EjercicioCalculos[#All],_xlfn.XLOOKUP(L$1,CALCULOS!$A$3:$AA$3,CALCULOS!$A$2:$AA$2,0,0),0)</f>
        <v>0.79771503461637083</v>
      </c>
      <c r="M110" s="6">
        <f>VLOOKUP($A110&amp;$B110,EjercicioCalculos[#All],_xlfn.XLOOKUP(M$1,CALCULOS!$A$3:$AA$3,CALCULOS!$A$2:$AA$2,0,0),0)</f>
        <v>0</v>
      </c>
      <c r="N110" s="6">
        <f>VLOOKUP($A110&amp;$B110,EjercicioCalculos[#All],_xlfn.XLOOKUP(N$1,CALCULOS!$A$3:$AA$3,CALCULOS!$A$2:$AA$2,0,0),0)</f>
        <v>0.79771503461637083</v>
      </c>
      <c r="O110" s="6">
        <f>VLOOKUP($A110&amp;$B110,EjercicioCalculos[#All],_xlfn.XLOOKUP(O$1,CALCULOS!$A$3:$AA$3,CALCULOS!$A$2:$AA$2,0,0),0)</f>
        <v>0</v>
      </c>
      <c r="P110" s="6">
        <f>VLOOKUP($A110&amp;$B110,EjercicioCalculos[#All],_xlfn.XLOOKUP(P$1,CALCULOS!$A$3:$AA$3,CALCULOS!$A$2:$AA$2,0,0),0)</f>
        <v>11.557229390526754</v>
      </c>
      <c r="Q110" s="6">
        <f>VLOOKUP($A110&amp;$B110,EjercicioCalculos[#All],_xlfn.XLOOKUP(Q$1,CALCULOS!$A$3:$AA$3,CALCULOS!$A$2:$AA$2,0,0),0)</f>
        <v>44.218333333333334</v>
      </c>
      <c r="R110" s="6">
        <f>IFERROR(LN(RESULTADOSFINALES[[#This Row],[MARKET_CAP]]),"")</f>
        <v>10.835530547620793</v>
      </c>
    </row>
    <row r="111" spans="1:18" x14ac:dyDescent="0.2">
      <c r="A111" s="16" t="str">
        <f>PANEL_BASE!A111</f>
        <v>Equinor</v>
      </c>
      <c r="B111" s="6">
        <f>PANEL_BASE!B111</f>
        <v>2015</v>
      </c>
      <c r="C111" s="6">
        <f>VLOOKUP($A111&amp;$B111,EjercicioCalculos[#All],_xlfn.XLOOKUP(C$1,CALCULOS!$A$3:$AA$3,CALCULOS!$A$2:$AA$2,0,0),0)</f>
        <v>54411.349206349209</v>
      </c>
      <c r="D111" s="6">
        <f>VLOOKUP($A111&amp;$B111,EjercicioCalculos[#All],_xlfn.XLOOKUP(D$1,CALCULOS!$A$3:$AA$3,CALCULOS!$A$2:$AA$2,0,0),0)</f>
        <v>-4.7310965719596872E-2</v>
      </c>
      <c r="E111" s="6">
        <f>VLOOKUP($A111&amp;$B111,EjercicioCalculos[#All],_xlfn.XLOOKUP(E$1,CALCULOS!$A$3:$AA$3,CALCULOS!$A$2:$AA$2,0,0),0)</f>
        <v>-0.12881137271441684</v>
      </c>
      <c r="F111" s="6">
        <f>VLOOKUP($A111&amp;$B111,EjercicioCalculos[#All],_xlfn.XLOOKUP(F$1,CALCULOS!$A$3:$AA$3,CALCULOS!$A$2:$AA$2,0,0),0)</f>
        <v>0.30319238120787367</v>
      </c>
      <c r="G111" s="6">
        <f>VLOOKUP($A111&amp;$B111,EjercicioCalculos[#All],_xlfn.XLOOKUP(G$1,CALCULOS!$A$3:$AA$3,CALCULOS!$A$2:$AA$2,0,0),0)</f>
        <v>0.63733893712326495</v>
      </c>
      <c r="H111" s="6">
        <f>VLOOKUP($A111&amp;$B111,EjercicioCalculos[#All],_xlfn.XLOOKUP(H$1,CALCULOS!$A$3:$AA$3,CALCULOS!$A$2:$AA$2,0,0),0)</f>
        <v>0.16803047146944652</v>
      </c>
      <c r="I111" s="6">
        <f>VLOOKUP($A111&amp;$B111,EjercicioCalculos[#All],_xlfn.XLOOKUP(I$1,CALCULOS!$A$3:$AA$3,CALCULOS!$A$2:$AA$2,0,0),0)</f>
        <v>0</v>
      </c>
      <c r="J111" s="6">
        <f>VLOOKUP($A111&amp;$B111,EjercicioCalculos[#All],_xlfn.XLOOKUP(J$1,CALCULOS!$A$3:$AA$3,CALCULOS!$A$2:$AA$2,0,0),0)</f>
        <v>1</v>
      </c>
      <c r="K111" s="6">
        <f>VLOOKUP($A111&amp;$B111,EjercicioCalculos[#All],_xlfn.XLOOKUP(K$1,CALCULOS!$A$3:$AA$3,CALCULOS!$A$2:$AA$2,0,0),0)</f>
        <v>0</v>
      </c>
      <c r="L111" s="6">
        <f>VLOOKUP($A111&amp;$B111,EjercicioCalculos[#All],_xlfn.XLOOKUP(L$1,CALCULOS!$A$3:$AA$3,CALCULOS!$A$2:$AA$2,0,0),0)</f>
        <v>0.74341925720098245</v>
      </c>
      <c r="M111" s="6">
        <f>VLOOKUP($A111&amp;$B111,EjercicioCalculos[#All],_xlfn.XLOOKUP(M$1,CALCULOS!$A$3:$AA$3,CALCULOS!$A$2:$AA$2,0,0),0)</f>
        <v>0</v>
      </c>
      <c r="N111" s="6">
        <f>VLOOKUP($A111&amp;$B111,EjercicioCalculos[#All],_xlfn.XLOOKUP(N$1,CALCULOS!$A$3:$AA$3,CALCULOS!$A$2:$AA$2,0,0),0)</f>
        <v>0.74341925720098245</v>
      </c>
      <c r="O111" s="6">
        <f>VLOOKUP($A111&amp;$B111,EjercicioCalculos[#All],_xlfn.XLOOKUP(O$1,CALCULOS!$A$3:$AA$3,CALCULOS!$A$2:$AA$2,0,0),0)</f>
        <v>0</v>
      </c>
      <c r="P111" s="6">
        <f>VLOOKUP($A111&amp;$B111,EjercicioCalculos[#All],_xlfn.XLOOKUP(P$1,CALCULOS!$A$3:$AA$3,CALCULOS!$A$2:$AA$2,0,0),0)</f>
        <v>11.605887435342101</v>
      </c>
      <c r="Q111" s="6">
        <f>VLOOKUP($A111&amp;$B111,EjercicioCalculos[#All],_xlfn.XLOOKUP(Q$1,CALCULOS!$A$3:$AA$3,CALCULOS!$A$2:$AA$2,0,0),0)</f>
        <v>49.185833333333335</v>
      </c>
      <c r="R111" s="6">
        <f>IFERROR(LN(RESULTADOSFINALES[[#This Row],[MARKET_CAP]]),"")</f>
        <v>10.904328036201553</v>
      </c>
    </row>
    <row r="112" spans="1:18" x14ac:dyDescent="0.2">
      <c r="A112" s="16" t="str">
        <f>PANEL_BASE!A112</f>
        <v>Equinor</v>
      </c>
      <c r="B112" s="6">
        <f>PANEL_BASE!B112</f>
        <v>2014</v>
      </c>
      <c r="C112" s="6">
        <f>VLOOKUP($A112&amp;$B112,EjercicioCalculos[#All],_xlfn.XLOOKUP(C$1,CALCULOS!$A$3:$AA$3,CALCULOS!$A$2:$AA$2,0,0),0)</f>
        <v>84361.626984126982</v>
      </c>
      <c r="D112" s="6">
        <f>VLOOKUP($A112&amp;$B112,EjercicioCalculos[#All],_xlfn.XLOOKUP(D$1,CALCULOS!$A$3:$AA$3,CALCULOS!$A$2:$AA$2,0,0),0)</f>
        <v>2.9170622899428796E-2</v>
      </c>
      <c r="E112" s="6">
        <f>VLOOKUP($A112&amp;$B112,EjercicioCalculos[#All],_xlfn.XLOOKUP(E$1,CALCULOS!$A$3:$AA$3,CALCULOS!$A$2:$AA$2,0,0),0)</f>
        <v>7.5484575484575489E-2</v>
      </c>
      <c r="F112" s="6">
        <f>VLOOKUP($A112&amp;$B112,EjercicioCalculos[#All],_xlfn.XLOOKUP(F$1,CALCULOS!$A$3:$AA$3,CALCULOS!$A$2:$AA$2,0,0),0)</f>
        <v>0.34052627337201807</v>
      </c>
      <c r="G112" s="6">
        <f>VLOOKUP($A112&amp;$B112,EjercicioCalculos[#All],_xlfn.XLOOKUP(G$1,CALCULOS!$A$3:$AA$3,CALCULOS!$A$2:$AA$2,0,0),0)</f>
        <v>0.24977811963789126</v>
      </c>
      <c r="H112" s="6">
        <f>VLOOKUP($A112&amp;$B112,EjercicioCalculos[#All],_xlfn.XLOOKUP(H$1,CALCULOS!$A$3:$AA$3,CALCULOS!$A$2:$AA$2,0,0),0)</f>
        <v>0.14430829979955087</v>
      </c>
      <c r="I112" s="6">
        <f>VLOOKUP($A112&amp;$B112,EjercicioCalculos[#All],_xlfn.XLOOKUP(I$1,CALCULOS!$A$3:$AA$3,CALCULOS!$A$2:$AA$2,0,0),0)</f>
        <v>0</v>
      </c>
      <c r="J112" s="6">
        <f>VLOOKUP($A112&amp;$B112,EjercicioCalculos[#All],_xlfn.XLOOKUP(J$1,CALCULOS!$A$3:$AA$3,CALCULOS!$A$2:$AA$2,0,0),0)</f>
        <v>0</v>
      </c>
      <c r="K112" s="6">
        <f>VLOOKUP($A112&amp;$B112,EjercicioCalculos[#All],_xlfn.XLOOKUP(K$1,CALCULOS!$A$3:$AA$3,CALCULOS!$A$2:$AA$2,0,0),0)</f>
        <v>0</v>
      </c>
      <c r="L112" s="6">
        <f>VLOOKUP($A112&amp;$B112,EjercicioCalculos[#All],_xlfn.XLOOKUP(L$1,CALCULOS!$A$3:$AA$3,CALCULOS!$A$2:$AA$2,0,0),0)</f>
        <v>0.53806403806403802</v>
      </c>
      <c r="M112" s="6">
        <f>VLOOKUP($A112&amp;$B112,EjercicioCalculos[#All],_xlfn.XLOOKUP(M$1,CALCULOS!$A$3:$AA$3,CALCULOS!$A$2:$AA$2,0,0),0)</f>
        <v>0</v>
      </c>
      <c r="N112" s="6">
        <f>VLOOKUP($A112&amp;$B112,EjercicioCalculos[#All],_xlfn.XLOOKUP(N$1,CALCULOS!$A$3:$AA$3,CALCULOS!$A$2:$AA$2,0,0),0)</f>
        <v>0</v>
      </c>
      <c r="O112" s="6">
        <f>VLOOKUP($A112&amp;$B112,EjercicioCalculos[#All],_xlfn.XLOOKUP(O$1,CALCULOS!$A$3:$AA$3,CALCULOS!$A$2:$AA$2,0,0),0)</f>
        <v>0</v>
      </c>
      <c r="P112" s="6">
        <f>VLOOKUP($A112&amp;$B112,EjercicioCalculos[#All],_xlfn.XLOOKUP(P$1,CALCULOS!$A$3:$AA$3,CALCULOS!$A$2:$AA$2,0,0),0)</f>
        <v>11.795861291796776</v>
      </c>
      <c r="Q112" s="6">
        <f>VLOOKUP($A112&amp;$B112,EjercicioCalculos[#All],_xlfn.XLOOKUP(Q$1,CALCULOS!$A$3:$AA$3,CALCULOS!$A$2:$AA$2,0,0),0)</f>
        <v>91.56</v>
      </c>
      <c r="R112" s="6">
        <f>IFERROR(LN(RESULTADOSFINALES[[#This Row],[MARKET_CAP]]),"")</f>
        <v>11.342867920610232</v>
      </c>
    </row>
    <row r="113" spans="1:18" x14ac:dyDescent="0.2">
      <c r="A113" s="16" t="str">
        <f>PANEL_BASE!A113</f>
        <v>Equinor</v>
      </c>
      <c r="B113" s="6">
        <f>PANEL_BASE!B113</f>
        <v>2013</v>
      </c>
      <c r="C113" s="6">
        <f>VLOOKUP($A113&amp;$B113,EjercicioCalculos[#All],_xlfn.XLOOKUP(C$1,CALCULOS!$A$3:$AA$3,CALCULOS!$A$2:$AA$2,0,0),0)</f>
        <v>74169.563492063491</v>
      </c>
      <c r="D113" s="6">
        <f>VLOOKUP($A113&amp;$B113,EjercicioCalculos[#All],_xlfn.XLOOKUP(D$1,CALCULOS!$A$3:$AA$3,CALCULOS!$A$2:$AA$2,0,0),0)</f>
        <v>4.5054212484311441E-2</v>
      </c>
      <c r="E113" s="6">
        <f>VLOOKUP($A113&amp;$B113,EjercicioCalculos[#All],_xlfn.XLOOKUP(E$1,CALCULOS!$A$3:$AA$3,CALCULOS!$A$2:$AA$2,0,0),0)</f>
        <v>0.11207865168539326</v>
      </c>
      <c r="F113" s="6">
        <f>VLOOKUP($A113&amp;$B113,EjercicioCalculos[#All],_xlfn.XLOOKUP(F$1,CALCULOS!$A$3:$AA$3,CALCULOS!$A$2:$AA$2,0,0),0)</f>
        <v>0.35723237549832892</v>
      </c>
      <c r="G113" s="6">
        <f>VLOOKUP($A113&amp;$B113,EjercicioCalculos[#All],_xlfn.XLOOKUP(G$1,CALCULOS!$A$3:$AA$3,CALCULOS!$A$2:$AA$2,0,0),0)</f>
        <v>0.18006148440931052</v>
      </c>
      <c r="H113" s="6">
        <f>VLOOKUP($A113&amp;$B113,EjercicioCalculos[#All],_xlfn.XLOOKUP(H$1,CALCULOS!$A$3:$AA$3,CALCULOS!$A$2:$AA$2,0,0),0)</f>
        <v>0.14058269309014473</v>
      </c>
      <c r="I113" s="6">
        <f>VLOOKUP($A113&amp;$B113,EjercicioCalculos[#All],_xlfn.XLOOKUP(I$1,CALCULOS!$A$3:$AA$3,CALCULOS!$A$2:$AA$2,0,0),0)</f>
        <v>0</v>
      </c>
      <c r="J113" s="6">
        <f>VLOOKUP($A113&amp;$B113,EjercicioCalculos[#All],_xlfn.XLOOKUP(J$1,CALCULOS!$A$3:$AA$3,CALCULOS!$A$2:$AA$2,0,0),0)</f>
        <v>0</v>
      </c>
      <c r="K113" s="6">
        <f>VLOOKUP($A113&amp;$B113,EjercicioCalculos[#All],_xlfn.XLOOKUP(K$1,CALCULOS!$A$3:$AA$3,CALCULOS!$A$2:$AA$2,0,0),0)</f>
        <v>0</v>
      </c>
      <c r="L113" s="6">
        <f>VLOOKUP($A113&amp;$B113,EjercicioCalculos[#All],_xlfn.XLOOKUP(L$1,CALCULOS!$A$3:$AA$3,CALCULOS!$A$2:$AA$2,0,0),0)</f>
        <v>0.4648876404494382</v>
      </c>
      <c r="M113" s="6">
        <f>VLOOKUP($A113&amp;$B113,EjercicioCalculos[#All],_xlfn.XLOOKUP(M$1,CALCULOS!$A$3:$AA$3,CALCULOS!$A$2:$AA$2,0,0),0)</f>
        <v>0</v>
      </c>
      <c r="N113" s="6">
        <f>VLOOKUP($A113&amp;$B113,EjercicioCalculos[#All],_xlfn.XLOOKUP(N$1,CALCULOS!$A$3:$AA$3,CALCULOS!$A$2:$AA$2,0,0),0)</f>
        <v>0</v>
      </c>
      <c r="O113" s="6">
        <f>VLOOKUP($A113&amp;$B113,EjercicioCalculos[#All],_xlfn.XLOOKUP(O$1,CALCULOS!$A$3:$AA$3,CALCULOS!$A$2:$AA$2,0,0),0)</f>
        <v>0</v>
      </c>
      <c r="P113" s="6">
        <f>VLOOKUP($A113&amp;$B113,EjercicioCalculos[#All],_xlfn.XLOOKUP(P$1,CALCULOS!$A$3:$AA$3,CALCULOS!$A$2:$AA$2,0,0),0)</f>
        <v>11.924413730724359</v>
      </c>
      <c r="Q113" s="6">
        <f>VLOOKUP($A113&amp;$B113,EjercicioCalculos[#All],_xlfn.XLOOKUP(Q$1,CALCULOS!$A$3:$AA$3,CALCULOS!$A$2:$AA$2,0,0),0)</f>
        <v>97.573333333333338</v>
      </c>
      <c r="R113" s="6">
        <f>IFERROR(LN(RESULTADOSFINALES[[#This Row],[MARKET_CAP]]),"")</f>
        <v>11.214109149477522</v>
      </c>
    </row>
    <row r="114" spans="1:18" x14ac:dyDescent="0.2">
      <c r="A114" s="16" t="str">
        <f>PANEL_BASE!A114</f>
        <v>Equinor</v>
      </c>
      <c r="B114" s="6">
        <f>PANEL_BASE!B114</f>
        <v>2012</v>
      </c>
      <c r="C114" s="6">
        <f>VLOOKUP($A114&amp;$B114,EjercicioCalculos[#All],_xlfn.XLOOKUP(C$1,CALCULOS!$A$3:$AA$3,CALCULOS!$A$2:$AA$2,0,0),0)</f>
        <v>80459.16</v>
      </c>
      <c r="D114" s="6">
        <f>VLOOKUP($A114&amp;$B114,EjercicioCalculos[#All],_xlfn.XLOOKUP(D$1,CALCULOS!$A$3:$AA$3,CALCULOS!$A$2:$AA$2,0,0),0)</f>
        <v>8.7837837837837843E-2</v>
      </c>
      <c r="E114" s="6">
        <f>VLOOKUP($A114&amp;$B114,EjercicioCalculos[#All],_xlfn.XLOOKUP(E$1,CALCULOS!$A$3:$AA$3,CALCULOS!$A$2:$AA$2,0,0),0)</f>
        <v>0.21537980618943417</v>
      </c>
      <c r="F114" s="6">
        <f>VLOOKUP($A114&amp;$B114,EjercicioCalculos[#All],_xlfn.XLOOKUP(F$1,CALCULOS!$A$3:$AA$3,CALCULOS!$A$2:$AA$2,0,0),0)</f>
        <v>0.36922856215159677</v>
      </c>
      <c r="G114" s="6">
        <f>VLOOKUP($A114&amp;$B114,EjercicioCalculos[#All],_xlfn.XLOOKUP(G$1,CALCULOS!$A$3:$AA$3,CALCULOS!$A$2:$AA$2,0,0),0)</f>
        <v>7.8247864280398469E-2</v>
      </c>
      <c r="H114" s="6">
        <f>VLOOKUP($A114&amp;$B114,EjercicioCalculos[#All],_xlfn.XLOOKUP(H$1,CALCULOS!$A$3:$AA$3,CALCULOS!$A$2:$AA$2,0,0),0)</f>
        <v>0.10211626721060685</v>
      </c>
      <c r="I114" s="6">
        <f>VLOOKUP($A114&amp;$B114,EjercicioCalculos[#All],_xlfn.XLOOKUP(I$1,CALCULOS!$A$3:$AA$3,CALCULOS!$A$2:$AA$2,0,0),0)</f>
        <v>0</v>
      </c>
      <c r="J114" s="6">
        <f>VLOOKUP($A114&amp;$B114,EjercicioCalculos[#All],_xlfn.XLOOKUP(J$1,CALCULOS!$A$3:$AA$3,CALCULOS!$A$2:$AA$2,0,0),0)</f>
        <v>0</v>
      </c>
      <c r="K114" s="6">
        <f>VLOOKUP($A114&amp;$B114,EjercicioCalculos[#All],_xlfn.XLOOKUP(K$1,CALCULOS!$A$3:$AA$3,CALCULOS!$A$2:$AA$2,0,0),0)</f>
        <v>0</v>
      </c>
      <c r="L114" s="6">
        <f>VLOOKUP($A114&amp;$B114,EjercicioCalculos[#All],_xlfn.XLOOKUP(L$1,CALCULOS!$A$3:$AA$3,CALCULOS!$A$2:$AA$2,0,0),0)</f>
        <v>0.31572366364488902</v>
      </c>
      <c r="M114" s="6">
        <f>VLOOKUP($A114&amp;$B114,EjercicioCalculos[#All],_xlfn.XLOOKUP(M$1,CALCULOS!$A$3:$AA$3,CALCULOS!$A$2:$AA$2,0,0),0)</f>
        <v>0</v>
      </c>
      <c r="N114" s="6">
        <f>VLOOKUP($A114&amp;$B114,EjercicioCalculos[#All],_xlfn.XLOOKUP(N$1,CALCULOS!$A$3:$AA$3,CALCULOS!$A$2:$AA$2,0,0),0)</f>
        <v>0</v>
      </c>
      <c r="O114" s="6">
        <f>VLOOKUP($A114&amp;$B114,EjercicioCalculos[#All],_xlfn.XLOOKUP(O$1,CALCULOS!$A$3:$AA$3,CALCULOS!$A$2:$AA$2,0,0),0)</f>
        <v>0</v>
      </c>
      <c r="P114" s="6">
        <f>VLOOKUP($A114&amp;$B114,EjercicioCalculos[#All],_xlfn.XLOOKUP(P$1,CALCULOS!$A$3:$AA$3,CALCULOS!$A$2:$AA$2,0,0),0)</f>
        <v>11.812413571135645</v>
      </c>
      <c r="Q114" s="6">
        <f>VLOOKUP($A114&amp;$B114,EjercicioCalculos[#All],_xlfn.XLOOKUP(Q$1,CALCULOS!$A$3:$AA$3,CALCULOS!$A$2:$AA$2,0,0),0)</f>
        <v>94.029166666666654</v>
      </c>
      <c r="R114" s="6">
        <f>IFERROR(LN(RESULTADOSFINALES[[#This Row],[MARKET_CAP]]),"")</f>
        <v>11.295505005479111</v>
      </c>
    </row>
    <row r="115" spans="1:18" x14ac:dyDescent="0.2">
      <c r="A115" s="16" t="str">
        <f>PANEL_BASE!A115</f>
        <v>Equinor</v>
      </c>
      <c r="B115" s="6">
        <f>PANEL_BASE!B115</f>
        <v>2011</v>
      </c>
      <c r="C115" s="6">
        <f>VLOOKUP($A115&amp;$B115,EjercicioCalculos[#All],_xlfn.XLOOKUP(C$1,CALCULOS!$A$3:$AA$3,CALCULOS!$A$2:$AA$2,0,0),0)</f>
        <v>79381.587301587308</v>
      </c>
      <c r="D115" s="6">
        <f>VLOOKUP($A115&amp;$B115,EjercicioCalculos[#All],_xlfn.XLOOKUP(D$1,CALCULOS!$A$3:$AA$3,CALCULOS!$A$2:$AA$2,0,0),0)</f>
        <v>0.10250622314799916</v>
      </c>
      <c r="E115" s="6">
        <f>VLOOKUP($A115&amp;$B115,EjercicioCalculos[#All],_xlfn.XLOOKUP(E$1,CALCULOS!$A$3:$AA$3,CALCULOS!$A$2:$AA$2,0,0),0)</f>
        <v>0.27629540084620036</v>
      </c>
      <c r="F115" s="6">
        <f>VLOOKUP($A115&amp;$B115,EjercicioCalculos[#All],_xlfn.XLOOKUP(F$1,CALCULOS!$A$3:$AA$3,CALCULOS!$A$2:$AA$2,0,0),0)</f>
        <v>0.39261732918300413</v>
      </c>
      <c r="G115" s="6">
        <f>VLOOKUP($A115&amp;$B115,EjercicioCalculos[#All],_xlfn.XLOOKUP(G$1,CALCULOS!$A$3:$AA$3,CALCULOS!$A$2:$AA$2,0,0),0)</f>
        <v>0.19433818814790083</v>
      </c>
      <c r="H115" s="6">
        <f>VLOOKUP($A115&amp;$B115,EjercicioCalculos[#All],_xlfn.XLOOKUP(H$1,CALCULOS!$A$3:$AA$3,CALCULOS!$A$2:$AA$2,0,0),0)</f>
        <v>7.8679957277060592E-2</v>
      </c>
      <c r="I115" s="6">
        <f>VLOOKUP($A115&amp;$B115,EjercicioCalculos[#All],_xlfn.XLOOKUP(I$1,CALCULOS!$A$3:$AA$3,CALCULOS!$A$2:$AA$2,0,0),0)</f>
        <v>0</v>
      </c>
      <c r="J115" s="6">
        <f>VLOOKUP($A115&amp;$B115,EjercicioCalculos[#All],_xlfn.XLOOKUP(J$1,CALCULOS!$A$3:$AA$3,CALCULOS!$A$2:$AA$2,0,0),0)</f>
        <v>0</v>
      </c>
      <c r="K115" s="6">
        <f>VLOOKUP($A115&amp;$B115,EjercicioCalculos[#All],_xlfn.XLOOKUP(K$1,CALCULOS!$A$3:$AA$3,CALCULOS!$A$2:$AA$2,0,0),0)</f>
        <v>0</v>
      </c>
      <c r="L115" s="6">
        <f>VLOOKUP($A115&amp;$B115,EjercicioCalculos[#All],_xlfn.XLOOKUP(L$1,CALCULOS!$A$3:$AA$3,CALCULOS!$A$2:$AA$2,0,0),0)</f>
        <v>0.39140455127047802</v>
      </c>
      <c r="M115" s="6">
        <f>VLOOKUP($A115&amp;$B115,EjercicioCalculos[#All],_xlfn.XLOOKUP(M$1,CALCULOS!$A$3:$AA$3,CALCULOS!$A$2:$AA$2,0,0),0)</f>
        <v>0</v>
      </c>
      <c r="N115" s="6">
        <f>VLOOKUP($A115&amp;$B115,EjercicioCalculos[#All],_xlfn.XLOOKUP(N$1,CALCULOS!$A$3:$AA$3,CALCULOS!$A$2:$AA$2,0,0),0)</f>
        <v>0</v>
      </c>
      <c r="O115" s="6">
        <f>VLOOKUP($A115&amp;$B115,EjercicioCalculos[#All],_xlfn.XLOOKUP(O$1,CALCULOS!$A$3:$AA$3,CALCULOS!$A$2:$AA$2,0,0),0)</f>
        <v>0</v>
      </c>
      <c r="P115" s="6">
        <f>VLOOKUP($A115&amp;$B115,EjercicioCalculos[#All],_xlfn.XLOOKUP(P$1,CALCULOS!$A$3:$AA$3,CALCULOS!$A$2:$AA$2,0,0),0)</f>
        <v>11.830288419590136</v>
      </c>
      <c r="Q115" s="6">
        <f>VLOOKUP($A115&amp;$B115,EjercicioCalculos[#All],_xlfn.XLOOKUP(Q$1,CALCULOS!$A$3:$AA$3,CALCULOS!$A$2:$AA$2,0,0),0)</f>
        <v>96.789166666666645</v>
      </c>
      <c r="R115" s="6">
        <f>IFERROR(LN(RESULTADOSFINALES[[#This Row],[MARKET_CAP]]),"")</f>
        <v>11.282021722377841</v>
      </c>
    </row>
    <row r="116" spans="1:18" x14ac:dyDescent="0.2">
      <c r="A116" s="16" t="str">
        <f>PANEL_BASE!A116</f>
        <v>Equinor</v>
      </c>
      <c r="B116" s="6">
        <f>PANEL_BASE!B116</f>
        <v>2010</v>
      </c>
      <c r="C116" s="6">
        <f>VLOOKUP($A116&amp;$B116,EjercicioCalculos[#All],_xlfn.XLOOKUP(C$1,CALCULOS!$A$3:$AA$3,CALCULOS!$A$2:$AA$2,0,0),0)</f>
        <v>69741.309523809527</v>
      </c>
      <c r="D116" s="6">
        <f>VLOOKUP($A116&amp;$B116,EjercicioCalculos[#All],_xlfn.XLOOKUP(D$1,CALCULOS!$A$3:$AA$3,CALCULOS!$A$2:$AA$2,0,0),0)</f>
        <v>5.8548250785333933E-2</v>
      </c>
      <c r="E116" s="6">
        <f>VLOOKUP($A116&amp;$B116,EjercicioCalculos[#All],_xlfn.XLOOKUP(E$1,CALCULOS!$A$3:$AA$3,CALCULOS!$A$2:$AA$2,0,0),0)</f>
        <v>0.16628894331325764</v>
      </c>
      <c r="F116" s="6">
        <f>VLOOKUP($A116&amp;$B116,EjercicioCalculos[#All],_xlfn.XLOOKUP(F$1,CALCULOS!$A$3:$AA$3,CALCULOS!$A$2:$AA$2,0,0),0)</f>
        <v>0.351053316941838</v>
      </c>
      <c r="G116" s="6">
        <f>VLOOKUP($A116&amp;$B116,EjercicioCalculos[#All],_xlfn.XLOOKUP(G$1,CALCULOS!$A$3:$AA$3,CALCULOS!$A$2:$AA$2,0,0),0)</f>
        <v>0.28055874220376592</v>
      </c>
      <c r="H116" s="6">
        <f>VLOOKUP($A116&amp;$B116,EjercicioCalculos[#All],_xlfn.XLOOKUP(H$1,CALCULOS!$A$3:$AA$3,CALCULOS!$A$2:$AA$2,0,0),0)</f>
        <v>7.452469592639388E-2</v>
      </c>
      <c r="I116" s="6">
        <f>VLOOKUP($A116&amp;$B116,EjercicioCalculos[#All],_xlfn.XLOOKUP(I$1,CALCULOS!$A$3:$AA$3,CALCULOS!$A$2:$AA$2,0,0),0)</f>
        <v>0</v>
      </c>
      <c r="J116" s="6">
        <f>VLOOKUP($A116&amp;$B116,EjercicioCalculos[#All],_xlfn.XLOOKUP(J$1,CALCULOS!$A$3:$AA$3,CALCULOS!$A$2:$AA$2,0,0),0)</f>
        <v>0</v>
      </c>
      <c r="K116" s="6">
        <f>VLOOKUP($A116&amp;$B116,EjercicioCalculos[#All],_xlfn.XLOOKUP(K$1,CALCULOS!$A$3:$AA$3,CALCULOS!$A$2:$AA$2,0,0),0)</f>
        <v>0</v>
      </c>
      <c r="L116" s="6">
        <f>VLOOKUP($A116&amp;$B116,EjercicioCalculos[#All],_xlfn.XLOOKUP(L$1,CALCULOS!$A$3:$AA$3,CALCULOS!$A$2:$AA$2,0,0),0)</f>
        <v>0.44080914762753592</v>
      </c>
      <c r="M116" s="6">
        <f>VLOOKUP($A116&amp;$B116,EjercicioCalculos[#All],_xlfn.XLOOKUP(M$1,CALCULOS!$A$3:$AA$3,CALCULOS!$A$2:$AA$2,0,0),0)</f>
        <v>0</v>
      </c>
      <c r="N116" s="6">
        <f>VLOOKUP($A116&amp;$B116,EjercicioCalculos[#All],_xlfn.XLOOKUP(N$1,CALCULOS!$A$3:$AA$3,CALCULOS!$A$2:$AA$2,0,0),0)</f>
        <v>0</v>
      </c>
      <c r="O116" s="6">
        <f>VLOOKUP($A116&amp;$B116,EjercicioCalculos[#All],_xlfn.XLOOKUP(O$1,CALCULOS!$A$3:$AA$3,CALCULOS!$A$2:$AA$2,0,0),0)</f>
        <v>0</v>
      </c>
      <c r="P116" s="6">
        <f>VLOOKUP($A116&amp;$B116,EjercicioCalculos[#All],_xlfn.XLOOKUP(P$1,CALCULOS!$A$3:$AA$3,CALCULOS!$A$2:$AA$2,0,0),0)</f>
        <v>11.576939160911145</v>
      </c>
      <c r="Q116" s="6">
        <f>VLOOKUP($A116&amp;$B116,EjercicioCalculos[#All],_xlfn.XLOOKUP(Q$1,CALCULOS!$A$3:$AA$3,CALCULOS!$A$2:$AA$2,0,0),0)</f>
        <v>79.946666666666673</v>
      </c>
      <c r="R116" s="6">
        <f>IFERROR(LN(RESULTADOSFINALES[[#This Row],[MARKET_CAP]]),"")</f>
        <v>11.152548097280331</v>
      </c>
    </row>
    <row r="117" spans="1:18" x14ac:dyDescent="0.2">
      <c r="A117" s="16" t="str">
        <f>PANEL_BASE!A117</f>
        <v>Equinor</v>
      </c>
      <c r="B117" s="6">
        <f>PANEL_BASE!B117</f>
        <v>2009</v>
      </c>
      <c r="C117" s="6">
        <f>VLOOKUP($A117&amp;$B117,EjercicioCalculos[#All],_xlfn.XLOOKUP(C$1,CALCULOS!$A$3:$AA$3,CALCULOS!$A$2:$AA$2,0,0),0)</f>
        <v>67403.888888888891</v>
      </c>
      <c r="D117" s="6">
        <f>VLOOKUP($A117&amp;$B117,EjercicioCalculos[#All],_xlfn.XLOOKUP(D$1,CALCULOS!$A$3:$AA$3,CALCULOS!$A$2:$AA$2,0,0),0)</f>
        <v>3.1474308862198853E-2</v>
      </c>
      <c r="E117" s="6">
        <f>VLOOKUP($A117&amp;$B117,EjercicioCalculos[#All],_xlfn.XLOOKUP(E$1,CALCULOS!$A$3:$AA$3,CALCULOS!$A$2:$AA$2,0,0),0)</f>
        <v>8.8522771564776781E-2</v>
      </c>
      <c r="F117" s="6">
        <f>VLOOKUP($A117&amp;$B117,EjercicioCalculos[#All],_xlfn.XLOOKUP(F$1,CALCULOS!$A$3:$AA$3,CALCULOS!$A$2:$AA$2,0,0),0)</f>
        <v>0.37325975790193211</v>
      </c>
      <c r="G117" s="6">
        <f>VLOOKUP($A117&amp;$B117,EjercicioCalculos[#All],_xlfn.XLOOKUP(G$1,CALCULOS!$A$3:$AA$3,CALCULOS!$A$2:$AA$2,0,0),0)</f>
        <v>0.3410390889861204</v>
      </c>
      <c r="H117" s="6">
        <f>VLOOKUP($A117&amp;$B117,EjercicioCalculos[#All],_xlfn.XLOOKUP(H$1,CALCULOS!$A$3:$AA$3,CALCULOS!$A$2:$AA$2,0,0),0)</f>
        <v>6.5940587022955022E-2</v>
      </c>
      <c r="I117" s="6">
        <f>VLOOKUP($A117&amp;$B117,EjercicioCalculos[#All],_xlfn.XLOOKUP(I$1,CALCULOS!$A$3:$AA$3,CALCULOS!$A$2:$AA$2,0,0),0)</f>
        <v>0</v>
      </c>
      <c r="J117" s="6">
        <f>VLOOKUP($A117&amp;$B117,EjercicioCalculos[#All],_xlfn.XLOOKUP(J$1,CALCULOS!$A$3:$AA$3,CALCULOS!$A$2:$AA$2,0,0),0)</f>
        <v>0</v>
      </c>
      <c r="K117" s="6">
        <f>VLOOKUP($A117&amp;$B117,EjercicioCalculos[#All],_xlfn.XLOOKUP(K$1,CALCULOS!$A$3:$AA$3,CALCULOS!$A$2:$AA$2,0,0),0)</f>
        <v>0</v>
      </c>
      <c r="L117" s="6">
        <f>VLOOKUP($A117&amp;$B117,EjercicioCalculos[#All],_xlfn.XLOOKUP(L$1,CALCULOS!$A$3:$AA$3,CALCULOS!$A$2:$AA$2,0,0),0)</f>
        <v>0.47952707902337621</v>
      </c>
      <c r="M117" s="6">
        <f>VLOOKUP($A117&amp;$B117,EjercicioCalculos[#All],_xlfn.XLOOKUP(M$1,CALCULOS!$A$3:$AA$3,CALCULOS!$A$2:$AA$2,0,0),0)</f>
        <v>0</v>
      </c>
      <c r="N117" s="6">
        <f>VLOOKUP($A117&amp;$B117,EjercicioCalculos[#All],_xlfn.XLOOKUP(N$1,CALCULOS!$A$3:$AA$3,CALCULOS!$A$2:$AA$2,0,0),0)</f>
        <v>0</v>
      </c>
      <c r="O117" s="6">
        <f>VLOOKUP($A117&amp;$B117,EjercicioCalculos[#All],_xlfn.XLOOKUP(O$1,CALCULOS!$A$3:$AA$3,CALCULOS!$A$2:$AA$2,0,0),0)</f>
        <v>0</v>
      </c>
      <c r="P117" s="6">
        <f>VLOOKUP($A117&amp;$B117,EjercicioCalculos[#All],_xlfn.XLOOKUP(P$1,CALCULOS!$A$3:$AA$3,CALCULOS!$A$2:$AA$2,0,0),0)</f>
        <v>11.408169211153881</v>
      </c>
      <c r="Q117" s="6">
        <f>VLOOKUP($A117&amp;$B117,EjercicioCalculos[#All],_xlfn.XLOOKUP(Q$1,CALCULOS!$A$3:$AA$3,CALCULOS!$A$2:$AA$2,0,0),0)</f>
        <v>63.775833333333338</v>
      </c>
      <c r="R117" s="6">
        <f>IFERROR(LN(RESULTADOSFINALES[[#This Row],[MARKET_CAP]]),"")</f>
        <v>11.118457993884098</v>
      </c>
    </row>
    <row r="118" spans="1:18" x14ac:dyDescent="0.2">
      <c r="A118" s="16" t="str">
        <f>PANEL_BASE!A118</f>
        <v>Equinor</v>
      </c>
      <c r="B118" s="6">
        <f>PANEL_BASE!B118</f>
        <v>2008</v>
      </c>
      <c r="C118" s="6">
        <f>VLOOKUP($A118&amp;$B118,EjercicioCalculos[#All],_xlfn.XLOOKUP(C$1,CALCULOS!$A$3:$AA$3,CALCULOS!$A$2:$AA$2,0,0),0)</f>
        <v>78300</v>
      </c>
      <c r="D118" s="6">
        <f>VLOOKUP($A118&amp;$B118,EjercicioCalculos[#All],_xlfn.XLOOKUP(D$1,CALCULOS!$A$3:$AA$3,CALCULOS!$A$2:$AA$2,0,0),0)</f>
        <v>9.2554328464552901E-2</v>
      </c>
      <c r="E118" s="6">
        <f>VLOOKUP($A118&amp;$B118,EjercicioCalculos[#All],_xlfn.XLOOKUP(E$1,CALCULOS!$A$3:$AA$3,CALCULOS!$A$2:$AA$2,0,0),0)</f>
        <v>0.20564643799472296</v>
      </c>
      <c r="F118" s="6">
        <f>VLOOKUP($A118&amp;$B118,EjercicioCalculos[#All],_xlfn.XLOOKUP(F$1,CALCULOS!$A$3:$AA$3,CALCULOS!$A$2:$AA$2,0,0),0)</f>
        <v>4.6657960096413806E-2</v>
      </c>
      <c r="G118" s="6">
        <f>VLOOKUP($A118&amp;$B118,EjercicioCalculos[#All],_xlfn.XLOOKUP(G$1,CALCULOS!$A$3:$AA$3,CALCULOS!$A$2:$AA$2,0,0),0)</f>
        <v>1.6735448311625047</v>
      </c>
      <c r="H118" s="6">
        <f>VLOOKUP($A118&amp;$B118,EjercicioCalculos[#All],_xlfn.XLOOKUP(H$1,CALCULOS!$A$3:$AA$3,CALCULOS!$A$2:$AA$2,0,0),0)</f>
        <v>0.16577603610022562</v>
      </c>
      <c r="I118" s="6">
        <f>VLOOKUP($A118&amp;$B118,EjercicioCalculos[#All],_xlfn.XLOOKUP(I$1,CALCULOS!$A$3:$AA$3,CALCULOS!$A$2:$AA$2,0,0),0)</f>
        <v>1</v>
      </c>
      <c r="J118" s="6">
        <f>VLOOKUP($A118&amp;$B118,EjercicioCalculos[#All],_xlfn.XLOOKUP(J$1,CALCULOS!$A$3:$AA$3,CALCULOS!$A$2:$AA$2,0,0),0)</f>
        <v>0</v>
      </c>
      <c r="K118" s="6">
        <f>VLOOKUP($A118&amp;$B118,EjercicioCalculos[#All],_xlfn.XLOOKUP(K$1,CALCULOS!$A$3:$AA$3,CALCULOS!$A$2:$AA$2,0,0),0)</f>
        <v>0</v>
      </c>
      <c r="L118" s="6">
        <f>VLOOKUP($A118&amp;$B118,EjercicioCalculos[#All],_xlfn.XLOOKUP(L$1,CALCULOS!$A$3:$AA$3,CALCULOS!$A$2:$AA$2,0,0),0)</f>
        <v>0.5931398416886543</v>
      </c>
      <c r="M118" s="6">
        <f>VLOOKUP($A118&amp;$B118,EjercicioCalculos[#All],_xlfn.XLOOKUP(M$1,CALCULOS!$A$3:$AA$3,CALCULOS!$A$2:$AA$2,0,0),0)</f>
        <v>0.5931398416886543</v>
      </c>
      <c r="N118" s="6">
        <f>VLOOKUP($A118&amp;$B118,EjercicioCalculos[#All],_xlfn.XLOOKUP(N$1,CALCULOS!$A$3:$AA$3,CALCULOS!$A$2:$AA$2,0,0),0)</f>
        <v>0</v>
      </c>
      <c r="O118" s="6">
        <f>VLOOKUP($A118&amp;$B118,EjercicioCalculos[#All],_xlfn.XLOOKUP(O$1,CALCULOS!$A$3:$AA$3,CALCULOS!$A$2:$AA$2,0,0),0)</f>
        <v>0</v>
      </c>
      <c r="P118" s="6">
        <f>VLOOKUP($A118&amp;$B118,EjercicioCalculos[#All],_xlfn.XLOOKUP(P$1,CALCULOS!$A$3:$AA$3,CALCULOS!$A$2:$AA$2,0,0),0)</f>
        <v>11.341068958024039</v>
      </c>
      <c r="Q118" s="6">
        <f>VLOOKUP($A118&amp;$B118,EjercicioCalculos[#All],_xlfn.XLOOKUP(Q$1,CALCULOS!$A$3:$AA$3,CALCULOS!$A$2:$AA$2,0,0),0)</f>
        <v>98.694166666666661</v>
      </c>
      <c r="R118" s="6">
        <f>IFERROR(LN(RESULTADOSFINALES[[#This Row],[MARKET_CAP]]),"")</f>
        <v>11.268302881978894</v>
      </c>
    </row>
    <row r="119" spans="1:18" x14ac:dyDescent="0.2">
      <c r="A119" s="16" t="str">
        <f>PANEL_BASE!A119</f>
        <v>Equinor</v>
      </c>
      <c r="B119" s="6">
        <f>PANEL_BASE!B119</f>
        <v>2007</v>
      </c>
      <c r="C119" s="6">
        <f>VLOOKUP($A119&amp;$B119,EjercicioCalculos[#All],_xlfn.XLOOKUP(C$1,CALCULOS!$A$3:$AA$3,CALCULOS!$A$2:$AA$2,0,0),0)</f>
        <v>78840.836653386461</v>
      </c>
      <c r="D119" s="6">
        <f>VLOOKUP($A119&amp;$B119,EjercicioCalculos[#All],_xlfn.XLOOKUP(D$1,CALCULOS!$A$3:$AA$3,CALCULOS!$A$2:$AA$2,0,0),0)</f>
        <v>9.2382624664377688E-2</v>
      </c>
      <c r="E119" s="6">
        <f>VLOOKUP($A119&amp;$B119,EjercicioCalculos[#All],_xlfn.XLOOKUP(E$1,CALCULOS!$A$3:$AA$3,CALCULOS!$A$2:$AA$2,0,0),0)</f>
        <v>0.24929745203835951</v>
      </c>
      <c r="F119" s="6">
        <f>VLOOKUP($A119&amp;$B119,EjercicioCalculos[#All],_xlfn.XLOOKUP(F$1,CALCULOS!$A$3:$AA$3,CALCULOS!$A$2:$AA$2,0,0),0)</f>
        <v>0.33689226383685289</v>
      </c>
      <c r="G119" s="6">
        <f>VLOOKUP($A119&amp;$B119,EjercicioCalculos[#All],_xlfn.XLOOKUP(G$1,CALCULOS!$A$3:$AA$3,CALCULOS!$A$2:$AA$2,0,0),0)</f>
        <v>0.50359207495661185</v>
      </c>
      <c r="H119" s="6">
        <f>VLOOKUP($A119&amp;$B119,EjercicioCalculos[#All],_xlfn.XLOOKUP(H$1,CALCULOS!$A$3:$AA$3,CALCULOS!$A$2:$AA$2,0,0),0)</f>
        <v>8.8398915371199607E-2</v>
      </c>
      <c r="I119" s="6">
        <f>VLOOKUP($A119&amp;$B119,EjercicioCalculos[#All],_xlfn.XLOOKUP(I$1,CALCULOS!$A$3:$AA$3,CALCULOS!$A$2:$AA$2,0,0),0)</f>
        <v>0</v>
      </c>
      <c r="J119" s="6">
        <f>VLOOKUP($A119&amp;$B119,EjercicioCalculos[#All],_xlfn.XLOOKUP(J$1,CALCULOS!$A$3:$AA$3,CALCULOS!$A$2:$AA$2,0,0),0)</f>
        <v>0</v>
      </c>
      <c r="K119" s="6">
        <f>VLOOKUP($A119&amp;$B119,EjercicioCalculos[#All],_xlfn.XLOOKUP(K$1,CALCULOS!$A$3:$AA$3,CALCULOS!$A$2:$AA$2,0,0),0)</f>
        <v>0</v>
      </c>
      <c r="L119" s="6">
        <f>VLOOKUP($A119&amp;$B119,EjercicioCalculos[#All],_xlfn.XLOOKUP(L$1,CALCULOS!$A$3:$AA$3,CALCULOS!$A$2:$AA$2,0,0),0)</f>
        <v>0.73329208021719539</v>
      </c>
      <c r="M119" s="6">
        <f>VLOOKUP($A119&amp;$B119,EjercicioCalculos[#All],_xlfn.XLOOKUP(M$1,CALCULOS!$A$3:$AA$3,CALCULOS!$A$2:$AA$2,0,0),0)</f>
        <v>0</v>
      </c>
      <c r="N119" s="6">
        <f>VLOOKUP($A119&amp;$B119,EjercicioCalculos[#All],_xlfn.XLOOKUP(N$1,CALCULOS!$A$3:$AA$3,CALCULOS!$A$2:$AA$2,0,0),0)</f>
        <v>0</v>
      </c>
      <c r="O119" s="6">
        <f>VLOOKUP($A119&amp;$B119,EjercicioCalculos[#All],_xlfn.XLOOKUP(O$1,CALCULOS!$A$3:$AA$3,CALCULOS!$A$2:$AA$2,0,0),0)</f>
        <v>0</v>
      </c>
      <c r="P119" s="6">
        <f>VLOOKUP($A119&amp;$B119,EjercicioCalculos[#All],_xlfn.XLOOKUP(P$1,CALCULOS!$A$3:$AA$3,CALCULOS!$A$2:$AA$2,0,0),0)</f>
        <v>11.323300341949309</v>
      </c>
      <c r="Q119" s="6">
        <f>VLOOKUP($A119&amp;$B119,EjercicioCalculos[#All],_xlfn.XLOOKUP(Q$1,CALCULOS!$A$3:$AA$3,CALCULOS!$A$2:$AA$2,0,0),0)</f>
        <v>74.890833333333333</v>
      </c>
      <c r="R119" s="6">
        <f>IFERROR(LN(RESULTADOSFINALES[[#This Row],[MARKET_CAP]]),"")</f>
        <v>11.275186373252287</v>
      </c>
    </row>
    <row r="120" spans="1:18" x14ac:dyDescent="0.2">
      <c r="A120" s="16" t="str">
        <f>PANEL_BASE!A120</f>
        <v>Equinor</v>
      </c>
      <c r="B120" s="6">
        <f>PANEL_BASE!B120</f>
        <v>2006</v>
      </c>
      <c r="C120" s="6">
        <f>VLOOKUP($A120&amp;$B120,EjercicioCalculos[#All],_xlfn.XLOOKUP(C$1,CALCULOS!$A$3:$AA$3,CALCULOS!$A$2:$AA$2,0,0),0)</f>
        <v>59502.390438247014</v>
      </c>
      <c r="D120" s="6">
        <f>VLOOKUP($A120&amp;$B120,EjercicioCalculos[#All],_xlfn.XLOOKUP(D$1,CALCULOS!$A$3:$AA$3,CALCULOS!$A$2:$AA$2,0,0),0)</f>
        <v>0.12874517260903359</v>
      </c>
      <c r="E120" s="6">
        <f>VLOOKUP($A120&amp;$B120,EjercicioCalculos[#All],_xlfn.XLOOKUP(E$1,CALCULOS!$A$3:$AA$3,CALCULOS!$A$2:$AA$2,0,0),0)</f>
        <v>0.33228874277773796</v>
      </c>
      <c r="F120" s="6">
        <f>VLOOKUP($A120&amp;$B120,EjercicioCalculos[#All],_xlfn.XLOOKUP(F$1,CALCULOS!$A$3:$AA$3,CALCULOS!$A$2:$AA$2,0,0),0)</f>
        <v>0.32349705018829245</v>
      </c>
      <c r="G120" s="6">
        <f>VLOOKUP($A120&amp;$B120,EjercicioCalculos[#All],_xlfn.XLOOKUP(G$1,CALCULOS!$A$3:$AA$3,CALCULOS!$A$2:$AA$2,0,0),0)</f>
        <v>0.15964556746726899</v>
      </c>
      <c r="H120" s="6">
        <f>VLOOKUP($A120&amp;$B120,EjercicioCalculos[#All],_xlfn.XLOOKUP(H$1,CALCULOS!$A$3:$AA$3,CALCULOS!$A$2:$AA$2,0,0),0)</f>
        <v>2.6620613238466519E-2</v>
      </c>
      <c r="I120" s="6">
        <f>VLOOKUP($A120&amp;$B120,EjercicioCalculos[#All],_xlfn.XLOOKUP(I$1,CALCULOS!$A$3:$AA$3,CALCULOS!$A$2:$AA$2,0,0),0)</f>
        <v>0</v>
      </c>
      <c r="J120" s="6">
        <f>VLOOKUP($A120&amp;$B120,EjercicioCalculos[#All],_xlfn.XLOOKUP(J$1,CALCULOS!$A$3:$AA$3,CALCULOS!$A$2:$AA$2,0,0),0)</f>
        <v>0</v>
      </c>
      <c r="K120" s="6">
        <f>VLOOKUP($A120&amp;$B120,EjercicioCalculos[#All],_xlfn.XLOOKUP(K$1,CALCULOS!$A$3:$AA$3,CALCULOS!$A$2:$AA$2,0,0),0)</f>
        <v>0</v>
      </c>
      <c r="L120" s="6">
        <f>VLOOKUP($A120&amp;$B120,EjercicioCalculos[#All],_xlfn.XLOOKUP(L$1,CALCULOS!$A$3:$AA$3,CALCULOS!$A$2:$AA$2,0,0),0)</f>
        <v>0.24766014683629436</v>
      </c>
      <c r="M120" s="6">
        <f>VLOOKUP($A120&amp;$B120,EjercicioCalculos[#All],_xlfn.XLOOKUP(M$1,CALCULOS!$A$3:$AA$3,CALCULOS!$A$2:$AA$2,0,0),0)</f>
        <v>0</v>
      </c>
      <c r="N120" s="6">
        <f>VLOOKUP($A120&amp;$B120,EjercicioCalculos[#All],_xlfn.XLOOKUP(N$1,CALCULOS!$A$3:$AA$3,CALCULOS!$A$2:$AA$2,0,0),0)</f>
        <v>0</v>
      </c>
      <c r="O120" s="6">
        <f>VLOOKUP($A120&amp;$B120,EjercicioCalculos[#All],_xlfn.XLOOKUP(O$1,CALCULOS!$A$3:$AA$3,CALCULOS!$A$2:$AA$2,0,0),0)</f>
        <v>0</v>
      </c>
      <c r="P120" s="6">
        <f>VLOOKUP($A120&amp;$B120,EjercicioCalculos[#All],_xlfn.XLOOKUP(P$1,CALCULOS!$A$3:$AA$3,CALCULOS!$A$2:$AA$2,0,0),0)</f>
        <v>10.805194455465308</v>
      </c>
      <c r="Q120" s="6">
        <f>VLOOKUP($A120&amp;$B120,EjercicioCalculos[#All],_xlfn.XLOOKUP(Q$1,CALCULOS!$A$3:$AA$3,CALCULOS!$A$2:$AA$2,0,0),0)</f>
        <v>66.918333333333337</v>
      </c>
      <c r="R120" s="6">
        <f>IFERROR(LN(RESULTADOSFINALES[[#This Row],[MARKET_CAP]]),"")</f>
        <v>10.993771766159433</v>
      </c>
    </row>
    <row r="121" spans="1:18" x14ac:dyDescent="0.2">
      <c r="A121" s="16" t="str">
        <f>PANEL_BASE!A121</f>
        <v>Petrobras</v>
      </c>
      <c r="B121" s="6">
        <f>PANEL_BASE!B121</f>
        <v>2022</v>
      </c>
      <c r="C121" s="6">
        <f>VLOOKUP($A121&amp;$B121,EjercicioCalculos[#All],_xlfn.XLOOKUP(C$1,CALCULOS!$A$3:$AA$3,CALCULOS!$A$2:$AA$2,0,0),0)</f>
        <v>85665.498007968126</v>
      </c>
      <c r="D121" s="6">
        <f>VLOOKUP($A121&amp;$B121,EjercicioCalculos[#All],_xlfn.XLOOKUP(D$1,CALCULOS!$A$3:$AA$3,CALCULOS!$A$2:$AA$2,0,0),0)</f>
        <v>0.19564508977461523</v>
      </c>
      <c r="E121" s="6">
        <f>VLOOKUP($A121&amp;$B121,EjercicioCalculos[#All],_xlfn.XLOOKUP(E$1,CALCULOS!$A$3:$AA$3,CALCULOS!$A$2:$AA$2,0,0),0)</f>
        <v>0.52441434217309124</v>
      </c>
      <c r="F121" s="6">
        <f>VLOOKUP($A121&amp;$B121,EjercicioCalculos[#All],_xlfn.XLOOKUP(F$1,CALCULOS!$A$3:$AA$3,CALCULOS!$A$2:$AA$2,0,0),0)</f>
        <v>0.56503366164821567</v>
      </c>
      <c r="G121" s="6">
        <f>VLOOKUP($A121&amp;$B121,EjercicioCalculos[#All],_xlfn.XLOOKUP(G$1,CALCULOS!$A$3:$AA$3,CALCULOS!$A$2:$AA$2,0,0),0)</f>
        <v>0.48195700392424501</v>
      </c>
      <c r="H121" s="6">
        <f>VLOOKUP($A121&amp;$B121,EjercicioCalculos[#All],_xlfn.XLOOKUP(H$1,CALCULOS!$A$3:$AA$3,CALCULOS!$A$2:$AA$2,0,0),0)</f>
        <v>5.7529475241865261E-2</v>
      </c>
      <c r="I121" s="6">
        <f>VLOOKUP($A121&amp;$B121,EjercicioCalculos[#All],_xlfn.XLOOKUP(I$1,CALCULOS!$A$3:$AA$3,CALCULOS!$A$2:$AA$2,0,0),0)</f>
        <v>0</v>
      </c>
      <c r="J121" s="6">
        <f>VLOOKUP($A121&amp;$B121,EjercicioCalculos[#All],_xlfn.XLOOKUP(J$1,CALCULOS!$A$3:$AA$3,CALCULOS!$A$2:$AA$2,0,0),0)</f>
        <v>0</v>
      </c>
      <c r="K121" s="6">
        <f>VLOOKUP($A121&amp;$B121,EjercicioCalculos[#All],_xlfn.XLOOKUP(K$1,CALCULOS!$A$3:$AA$3,CALCULOS!$A$2:$AA$2,0,0),0)</f>
        <v>0</v>
      </c>
      <c r="L121" s="6">
        <f>VLOOKUP($A121&amp;$B121,EjercicioCalculos[#All],_xlfn.XLOOKUP(L$1,CALCULOS!$A$3:$AA$3,CALCULOS!$A$2:$AA$2,0,0),0)</f>
        <v>0.63958416862363254</v>
      </c>
      <c r="M121" s="6">
        <f>VLOOKUP($A121&amp;$B121,EjercicioCalculos[#All],_xlfn.XLOOKUP(M$1,CALCULOS!$A$3:$AA$3,CALCULOS!$A$2:$AA$2,0,0),0)</f>
        <v>0</v>
      </c>
      <c r="N121" s="6">
        <f>VLOOKUP($A121&amp;$B121,EjercicioCalculos[#All],_xlfn.XLOOKUP(N$1,CALCULOS!$A$3:$AA$3,CALCULOS!$A$2:$AA$2,0,0),0)</f>
        <v>0</v>
      </c>
      <c r="O121" s="6">
        <f>VLOOKUP($A121&amp;$B121,EjercicioCalculos[#All],_xlfn.XLOOKUP(O$1,CALCULOS!$A$3:$AA$3,CALCULOS!$A$2:$AA$2,0,0),0)</f>
        <v>0</v>
      </c>
      <c r="P121" s="6">
        <f>VLOOKUP($A121&amp;$B121,EjercicioCalculos[#All],_xlfn.XLOOKUP(P$1,CALCULOS!$A$3:$AA$3,CALCULOS!$A$2:$AA$2,0,0),0)</f>
        <v>12.139884764946819</v>
      </c>
      <c r="Q121" s="6">
        <f>VLOOKUP($A121&amp;$B121,EjercicioCalculos[#All],_xlfn.XLOOKUP(Q$1,CALCULOS!$A$3:$AA$3,CALCULOS!$A$2:$AA$2,0,0),0)</f>
        <v>94.25333333333333</v>
      </c>
      <c r="R121" s="6">
        <f>IFERROR(LN(RESULTADOSFINALES[[#This Row],[MARKET_CAP]]),"")</f>
        <v>11.358205433185862</v>
      </c>
    </row>
    <row r="122" spans="1:18" x14ac:dyDescent="0.2">
      <c r="A122" s="16" t="str">
        <f>PANEL_BASE!A122</f>
        <v>Petrobras</v>
      </c>
      <c r="B122" s="6">
        <f>PANEL_BASE!B122</f>
        <v>2021</v>
      </c>
      <c r="C122" s="6">
        <f>VLOOKUP($A122&amp;$B122,EjercicioCalculos[#All],_xlfn.XLOOKUP(C$1,CALCULOS!$A$3:$AA$3,CALCULOS!$A$2:$AA$2,0,0),0)</f>
        <v>66217.222222222219</v>
      </c>
      <c r="D122" s="6">
        <f>VLOOKUP($A122&amp;$B122,EjercicioCalculos[#All],_xlfn.XLOOKUP(D$1,CALCULOS!$A$3:$AA$3,CALCULOS!$A$2:$AA$2,0,0),0)</f>
        <v>0.11399614563975498</v>
      </c>
      <c r="E122" s="6">
        <f>VLOOKUP($A122&amp;$B122,EjercicioCalculos[#All],_xlfn.XLOOKUP(E$1,CALCULOS!$A$3:$AA$3,CALCULOS!$A$2:$AA$2,0,0),0)</f>
        <v>0.28469317595828797</v>
      </c>
      <c r="F122" s="6">
        <f>VLOOKUP($A122&amp;$B122,EjercicioCalculos[#All],_xlfn.XLOOKUP(F$1,CALCULOS!$A$3:$AA$3,CALCULOS!$A$2:$AA$2,0,0),0)</f>
        <v>0.58689231355548677</v>
      </c>
      <c r="G122" s="6">
        <f>VLOOKUP($A122&amp;$B122,EjercicioCalculos[#All],_xlfn.XLOOKUP(G$1,CALCULOS!$A$3:$AA$3,CALCULOS!$A$2:$AA$2,0,0),0)</f>
        <v>0.78234136244647823</v>
      </c>
      <c r="H122" s="6">
        <f>VLOOKUP($A122&amp;$B122,EjercicioCalculos[#All],_xlfn.XLOOKUP(H$1,CALCULOS!$A$3:$AA$3,CALCULOS!$A$2:$AA$2,0,0),0)</f>
        <v>6.376327804161791E-2</v>
      </c>
      <c r="I122" s="6">
        <f>VLOOKUP($A122&amp;$B122,EjercicioCalculos[#All],_xlfn.XLOOKUP(I$1,CALCULOS!$A$3:$AA$3,CALCULOS!$A$2:$AA$2,0,0),0)</f>
        <v>0</v>
      </c>
      <c r="J122" s="6">
        <f>VLOOKUP($A122&amp;$B122,EjercicioCalculos[#All],_xlfn.XLOOKUP(J$1,CALCULOS!$A$3:$AA$3,CALCULOS!$A$2:$AA$2,0,0),0)</f>
        <v>0</v>
      </c>
      <c r="K122" s="6">
        <f>VLOOKUP($A122&amp;$B122,EjercicioCalculos[#All],_xlfn.XLOOKUP(K$1,CALCULOS!$A$3:$AA$3,CALCULOS!$A$2:$AA$2,0,0),0)</f>
        <v>0</v>
      </c>
      <c r="L122" s="6">
        <f>VLOOKUP($A122&amp;$B122,EjercicioCalculos[#All],_xlfn.XLOOKUP(L$1,CALCULOS!$A$3:$AA$3,CALCULOS!$A$2:$AA$2,0,0),0)</f>
        <v>0.71148226665902714</v>
      </c>
      <c r="M122" s="6">
        <f>VLOOKUP($A122&amp;$B122,EjercicioCalculos[#All],_xlfn.XLOOKUP(M$1,CALCULOS!$A$3:$AA$3,CALCULOS!$A$2:$AA$2,0,0),0)</f>
        <v>0</v>
      </c>
      <c r="N122" s="6">
        <f>VLOOKUP($A122&amp;$B122,EjercicioCalculos[#All],_xlfn.XLOOKUP(N$1,CALCULOS!$A$3:$AA$3,CALCULOS!$A$2:$AA$2,0,0),0)</f>
        <v>0</v>
      </c>
      <c r="O122" s="6">
        <f>VLOOKUP($A122&amp;$B122,EjercicioCalculos[#All],_xlfn.XLOOKUP(O$1,CALCULOS!$A$3:$AA$3,CALCULOS!$A$2:$AA$2,0,0),0)</f>
        <v>0</v>
      </c>
      <c r="P122" s="6">
        <f>VLOOKUP($A122&amp;$B122,EjercicioCalculos[#All],_xlfn.XLOOKUP(P$1,CALCULOS!$A$3:$AA$3,CALCULOS!$A$2:$AA$2,0,0),0)</f>
        <v>12.06880858085934</v>
      </c>
      <c r="Q122" s="6">
        <f>VLOOKUP($A122&amp;$B122,EjercicioCalculos[#All],_xlfn.XLOOKUP(Q$1,CALCULOS!$A$3:$AA$3,CALCULOS!$A$2:$AA$2,0,0),0)</f>
        <v>68.231666666666669</v>
      </c>
      <c r="R122" s="6">
        <f>IFERROR(LN(RESULTADOSFINALES[[#This Row],[MARKET_CAP]]),"")</f>
        <v>11.100695862505042</v>
      </c>
    </row>
    <row r="123" spans="1:18" x14ac:dyDescent="0.2">
      <c r="A123" s="16" t="str">
        <f>PANEL_BASE!A123</f>
        <v>Petrobras</v>
      </c>
      <c r="B123" s="6">
        <f>PANEL_BASE!B123</f>
        <v>2020</v>
      </c>
      <c r="C123" s="6">
        <f>VLOOKUP($A123&amp;$B123,EjercicioCalculos[#All],_xlfn.XLOOKUP(C$1,CALCULOS!$A$3:$AA$3,CALCULOS!$A$2:$AA$2,0,0),0)</f>
        <v>59504.901185770752</v>
      </c>
      <c r="D123" s="6">
        <f>VLOOKUP($A123&amp;$B123,EjercicioCalculos[#All],_xlfn.XLOOKUP(D$1,CALCULOS!$A$3:$AA$3,CALCULOS!$A$2:$AA$2,0,0),0)</f>
        <v>6.0049471080469447E-3</v>
      </c>
      <c r="E123" s="6">
        <f>VLOOKUP($A123&amp;$B123,EjercicioCalculos[#All],_xlfn.XLOOKUP(E$1,CALCULOS!$A$3:$AA$3,CALCULOS!$A$2:$AA$2,0,0),0)</f>
        <v>1.9056049168281113E-2</v>
      </c>
      <c r="F123" s="6">
        <f>VLOOKUP($A123&amp;$B123,EjercicioCalculos[#All],_xlfn.XLOOKUP(F$1,CALCULOS!$A$3:$AA$3,CALCULOS!$A$2:$AA$2,0,0),0)</f>
        <v>0.4006482499115176</v>
      </c>
      <c r="G123" s="6">
        <f>VLOOKUP($A123&amp;$B123,EjercicioCalculos[#All],_xlfn.XLOOKUP(G$1,CALCULOS!$A$3:$AA$3,CALCULOS!$A$2:$AA$2,0,0),0)</f>
        <v>2.4774037567416776</v>
      </c>
      <c r="H123" s="6">
        <f>VLOOKUP($A123&amp;$B123,EjercicioCalculos[#All],_xlfn.XLOOKUP(H$1,CALCULOS!$A$3:$AA$3,CALCULOS!$A$2:$AA$2,0,0),0)</f>
        <v>6.5101836745434447E-2</v>
      </c>
      <c r="I123" s="6">
        <f>VLOOKUP($A123&amp;$B123,EjercicioCalculos[#All],_xlfn.XLOOKUP(I$1,CALCULOS!$A$3:$AA$3,CALCULOS!$A$2:$AA$2,0,0),0)</f>
        <v>0</v>
      </c>
      <c r="J123" s="6">
        <f>VLOOKUP($A123&amp;$B123,EjercicioCalculos[#All],_xlfn.XLOOKUP(J$1,CALCULOS!$A$3:$AA$3,CALCULOS!$A$2:$AA$2,0,0),0)</f>
        <v>0</v>
      </c>
      <c r="K123" s="6">
        <f>VLOOKUP($A123&amp;$B123,EjercicioCalculos[#All],_xlfn.XLOOKUP(K$1,CALCULOS!$A$3:$AA$3,CALCULOS!$A$2:$AA$2,0,0),0)</f>
        <v>1</v>
      </c>
      <c r="L123" s="6">
        <f>VLOOKUP($A123&amp;$B123,EjercicioCalculos[#All],_xlfn.XLOOKUP(L$1,CALCULOS!$A$3:$AA$3,CALCULOS!$A$2:$AA$2,0,0),0)</f>
        <v>1.0964994321597969</v>
      </c>
      <c r="M123" s="6">
        <f>VLOOKUP($A123&amp;$B123,EjercicioCalculos[#All],_xlfn.XLOOKUP(M$1,CALCULOS!$A$3:$AA$3,CALCULOS!$A$2:$AA$2,0,0),0)</f>
        <v>0</v>
      </c>
      <c r="N123" s="6">
        <f>VLOOKUP($A123&amp;$B123,EjercicioCalculos[#All],_xlfn.XLOOKUP(N$1,CALCULOS!$A$3:$AA$3,CALCULOS!$A$2:$AA$2,0,0),0)</f>
        <v>0</v>
      </c>
      <c r="O123" s="6">
        <f>VLOOKUP($A123&amp;$B123,EjercicioCalculos[#All],_xlfn.XLOOKUP(O$1,CALCULOS!$A$3:$AA$3,CALCULOS!$A$2:$AA$2,0,0),0)</f>
        <v>1.0964994321597969</v>
      </c>
      <c r="P123" s="6">
        <f>VLOOKUP($A123&amp;$B123,EjercicioCalculos[#All],_xlfn.XLOOKUP(P$1,CALCULOS!$A$3:$AA$3,CALCULOS!$A$2:$AA$2,0,0),0)</f>
        <v>12.154831981336578</v>
      </c>
      <c r="Q123" s="6">
        <f>VLOOKUP($A123&amp;$B123,EjercicioCalculos[#All],_xlfn.XLOOKUP(Q$1,CALCULOS!$A$3:$AA$3,CALCULOS!$A$2:$AA$2,0,0),0)</f>
        <v>38.578333333333333</v>
      </c>
      <c r="R123" s="6">
        <f>IFERROR(LN(RESULTADOSFINALES[[#This Row],[MARKET_CAP]]),"")</f>
        <v>10.993813961011359</v>
      </c>
    </row>
    <row r="124" spans="1:18" x14ac:dyDescent="0.2">
      <c r="A124" s="16" t="str">
        <f>PANEL_BASE!A124</f>
        <v>Petrobras</v>
      </c>
      <c r="B124" s="6">
        <f>PANEL_BASE!B124</f>
        <v>2019</v>
      </c>
      <c r="C124" s="6">
        <f>VLOOKUP($A124&amp;$B124,EjercicioCalculos[#All],_xlfn.XLOOKUP(C$1,CALCULOS!$A$3:$AA$3,CALCULOS!$A$2:$AA$2,0,0),0)</f>
        <v>99541.626984126982</v>
      </c>
      <c r="D124" s="6">
        <f>VLOOKUP($A124&amp;$B124,EjercicioCalculos[#All],_xlfn.XLOOKUP(D$1,CALCULOS!$A$3:$AA$3,CALCULOS!$A$2:$AA$2,0,0),0)</f>
        <v>4.4184730564986507E-2</v>
      </c>
      <c r="E124" s="6">
        <f>VLOOKUP($A124&amp;$B124,EjercicioCalculos[#All],_xlfn.XLOOKUP(E$1,CALCULOS!$A$3:$AA$3,CALCULOS!$A$2:$AA$2,0,0),0)</f>
        <v>0.13677827932358688</v>
      </c>
      <c r="F124" s="6">
        <f>VLOOKUP($A124&amp;$B124,EjercicioCalculos[#All],_xlfn.XLOOKUP(F$1,CALCULOS!$A$3:$AA$3,CALCULOS!$A$2:$AA$2,0,0),0)</f>
        <v>0.46286020185666349</v>
      </c>
      <c r="G124" s="6">
        <f>VLOOKUP($A124&amp;$B124,EjercicioCalculos[#All],_xlfn.XLOOKUP(G$1,CALCULOS!$A$3:$AA$3,CALCULOS!$A$2:$AA$2,0,0),0)</f>
        <v>1.9366713681241186</v>
      </c>
      <c r="H124" s="6">
        <f>VLOOKUP($A124&amp;$B124,EjercicioCalculos[#All],_xlfn.XLOOKUP(H$1,CALCULOS!$A$3:$AA$3,CALCULOS!$A$2:$AA$2,0,0),0)</f>
        <v>3.5953686776355881E-2</v>
      </c>
      <c r="I124" s="6">
        <f>VLOOKUP($A124&amp;$B124,EjercicioCalculos[#All],_xlfn.XLOOKUP(I$1,CALCULOS!$A$3:$AA$3,CALCULOS!$A$2:$AA$2,0,0),0)</f>
        <v>0</v>
      </c>
      <c r="J124" s="6">
        <f>VLOOKUP($A124&amp;$B124,EjercicioCalculos[#All],_xlfn.XLOOKUP(J$1,CALCULOS!$A$3:$AA$3,CALCULOS!$A$2:$AA$2,0,0),0)</f>
        <v>0</v>
      </c>
      <c r="K124" s="6">
        <f>VLOOKUP($A124&amp;$B124,EjercicioCalculos[#All],_xlfn.XLOOKUP(K$1,CALCULOS!$A$3:$AA$3,CALCULOS!$A$2:$AA$2,0,0),0)</f>
        <v>0</v>
      </c>
      <c r="L124" s="6">
        <f>VLOOKUP($A124&amp;$B124,EjercicioCalculos[#All],_xlfn.XLOOKUP(L$1,CALCULOS!$A$3:$AA$3,CALCULOS!$A$2:$AA$2,0,0),0)</f>
        <v>1.0363807855554807</v>
      </c>
      <c r="M124" s="6">
        <f>VLOOKUP($A124&amp;$B124,EjercicioCalculos[#All],_xlfn.XLOOKUP(M$1,CALCULOS!$A$3:$AA$3,CALCULOS!$A$2:$AA$2,0,0),0)</f>
        <v>0</v>
      </c>
      <c r="N124" s="6">
        <f>VLOOKUP($A124&amp;$B124,EjercicioCalculos[#All],_xlfn.XLOOKUP(N$1,CALCULOS!$A$3:$AA$3,CALCULOS!$A$2:$AA$2,0,0),0)</f>
        <v>0</v>
      </c>
      <c r="O124" s="6">
        <f>VLOOKUP($A124&amp;$B124,EjercicioCalculos[#All],_xlfn.XLOOKUP(O$1,CALCULOS!$A$3:$AA$3,CALCULOS!$A$2:$AA$2,0,0),0)</f>
        <v>0</v>
      </c>
      <c r="P124" s="6">
        <f>VLOOKUP($A124&amp;$B124,EjercicioCalculos[#All],_xlfn.XLOOKUP(P$1,CALCULOS!$A$3:$AA$3,CALCULOS!$A$2:$AA$2,0,0),0)</f>
        <v>12.344703513699395</v>
      </c>
      <c r="Q124" s="6">
        <f>VLOOKUP($A124&amp;$B124,EjercicioCalculos[#All],_xlfn.XLOOKUP(Q$1,CALCULOS!$A$3:$AA$3,CALCULOS!$A$2:$AA$2,0,0),0)</f>
        <v>57.310833333333328</v>
      </c>
      <c r="R124" s="6">
        <f>IFERROR(LN(RESULTADOSFINALES[[#This Row],[MARKET_CAP]]),"")</f>
        <v>11.508331197307367</v>
      </c>
    </row>
    <row r="125" spans="1:18" x14ac:dyDescent="0.2">
      <c r="A125" s="16" t="str">
        <f>PANEL_BASE!A125</f>
        <v>Petrobras</v>
      </c>
      <c r="B125" s="6">
        <f>PANEL_BASE!B125</f>
        <v>2018</v>
      </c>
      <c r="C125" s="6">
        <f>VLOOKUP($A125&amp;$B125,EjercicioCalculos[#All],_xlfn.XLOOKUP(C$1,CALCULOS!$A$3:$AA$3,CALCULOS!$A$2:$AA$2,0,0),0)</f>
        <v>84000.956175298808</v>
      </c>
      <c r="D125" s="6">
        <f>VLOOKUP($A125&amp;$B125,EjercicioCalculos[#All],_xlfn.XLOOKUP(D$1,CALCULOS!$A$3:$AA$3,CALCULOS!$A$2:$AA$2,0,0),0)</f>
        <v>3.2300916836284381E-2</v>
      </c>
      <c r="E125" s="6">
        <f>VLOOKUP($A125&amp;$B125,EjercicioCalculos[#All],_xlfn.XLOOKUP(E$1,CALCULOS!$A$3:$AA$3,CALCULOS!$A$2:$AA$2,0,0),0)</f>
        <v>9.8025281858558244E-2</v>
      </c>
      <c r="F125" s="6">
        <f>VLOOKUP($A125&amp;$B125,EjercicioCalculos[#All],_xlfn.XLOOKUP(F$1,CALCULOS!$A$3:$AA$3,CALCULOS!$A$2:$AA$2,0,0),0)</f>
        <v>0.33909118835511237</v>
      </c>
      <c r="G125" s="6">
        <f>VLOOKUP($A125&amp;$B125,EjercicioCalculos[#All],_xlfn.XLOOKUP(G$1,CALCULOS!$A$3:$AA$3,CALCULOS!$A$2:$AA$2,0,0),0)</f>
        <v>2.2887804878048779</v>
      </c>
      <c r="H125" s="6">
        <f>VLOOKUP($A125&amp;$B125,EjercicioCalculos[#All],_xlfn.XLOOKUP(H$1,CALCULOS!$A$3:$AA$3,CALCULOS!$A$2:$AA$2,0,0),0)</f>
        <v>6.7465821279968294E-2</v>
      </c>
      <c r="I125" s="6">
        <f>VLOOKUP($A125&amp;$B125,EjercicioCalculos[#All],_xlfn.XLOOKUP(I$1,CALCULOS!$A$3:$AA$3,CALCULOS!$A$2:$AA$2,0,0),0)</f>
        <v>0</v>
      </c>
      <c r="J125" s="6">
        <f>VLOOKUP($A125&amp;$B125,EjercicioCalculos[#All],_xlfn.XLOOKUP(J$1,CALCULOS!$A$3:$AA$3,CALCULOS!$A$2:$AA$2,0,0),0)</f>
        <v>0</v>
      </c>
      <c r="K125" s="6">
        <f>VLOOKUP($A125&amp;$B125,EjercicioCalculos[#All],_xlfn.XLOOKUP(K$1,CALCULOS!$A$3:$AA$3,CALCULOS!$A$2:$AA$2,0,0),0)</f>
        <v>0</v>
      </c>
      <c r="L125" s="6">
        <f>VLOOKUP($A125&amp;$B125,EjercicioCalculos[#All],_xlfn.XLOOKUP(L$1,CALCULOS!$A$3:$AA$3,CALCULOS!$A$2:$AA$2,0,0),0)</f>
        <v>1.1024256918346429</v>
      </c>
      <c r="M125" s="6">
        <f>VLOOKUP($A125&amp;$B125,EjercicioCalculos[#All],_xlfn.XLOOKUP(M$1,CALCULOS!$A$3:$AA$3,CALCULOS!$A$2:$AA$2,0,0),0)</f>
        <v>0</v>
      </c>
      <c r="N125" s="6">
        <f>VLOOKUP($A125&amp;$B125,EjercicioCalculos[#All],_xlfn.XLOOKUP(N$1,CALCULOS!$A$3:$AA$3,CALCULOS!$A$2:$AA$2,0,0),0)</f>
        <v>0</v>
      </c>
      <c r="O125" s="6">
        <f>VLOOKUP($A125&amp;$B125,EjercicioCalculos[#All],_xlfn.XLOOKUP(O$1,CALCULOS!$A$3:$AA$3,CALCULOS!$A$2:$AA$2,0,0),0)</f>
        <v>0</v>
      </c>
      <c r="P125" s="6">
        <f>VLOOKUP($A125&amp;$B125,EjercicioCalculos[#All],_xlfn.XLOOKUP(P$1,CALCULOS!$A$3:$AA$3,CALCULOS!$A$2:$AA$2,0,0),0)</f>
        <v>12.310738920258524</v>
      </c>
      <c r="Q125" s="6">
        <f>VLOOKUP($A125&amp;$B125,EjercicioCalculos[#All],_xlfn.XLOOKUP(Q$1,CALCULOS!$A$3:$AA$3,CALCULOS!$A$2:$AA$2,0,0),0)</f>
        <v>64.575833333333335</v>
      </c>
      <c r="R125" s="6">
        <f>IFERROR(LN(RESULTADOSFINALES[[#This Row],[MARKET_CAP]]),"")</f>
        <v>11.338583460799937</v>
      </c>
    </row>
    <row r="126" spans="1:18" x14ac:dyDescent="0.2">
      <c r="A126" s="16" t="str">
        <f>PANEL_BASE!A126</f>
        <v>Petrobras</v>
      </c>
      <c r="B126" s="6">
        <f>PANEL_BASE!B126</f>
        <v>2017</v>
      </c>
      <c r="C126" s="6">
        <f>VLOOKUP($A126&amp;$B126,EjercicioCalculos[#All],_xlfn.XLOOKUP(C$1,CALCULOS!$A$3:$AA$3,CALCULOS!$A$2:$AA$2,0,0),0)</f>
        <v>57332.788844621515</v>
      </c>
      <c r="D126" s="6">
        <f>VLOOKUP($A126&amp;$B126,EjercicioCalculos[#All],_xlfn.XLOOKUP(D$1,CALCULOS!$A$3:$AA$3,CALCULOS!$A$2:$AA$2,0,0),0)</f>
        <v>-3.6202191227134936E-4</v>
      </c>
      <c r="E126" s="6">
        <f>VLOOKUP($A126&amp;$B126,EjercicioCalculos[#All],_xlfn.XLOOKUP(E$1,CALCULOS!$A$3:$AA$3,CALCULOS!$A$2:$AA$2,0,0),0)</f>
        <v>-1.1165370174965031E-3</v>
      </c>
      <c r="F126" s="6">
        <f>VLOOKUP($A126&amp;$B126,EjercicioCalculos[#All],_xlfn.XLOOKUP(F$1,CALCULOS!$A$3:$AA$3,CALCULOS!$A$2:$AA$2,0,0),0)</f>
        <v>0.35989057381201661</v>
      </c>
      <c r="G126" s="6">
        <f>VLOOKUP($A126&amp;$B126,EjercicioCalculos[#All],_xlfn.XLOOKUP(G$1,CALCULOS!$A$3:$AA$3,CALCULOS!$A$2:$AA$2,0,0),0)</f>
        <v>2.4350913413413413</v>
      </c>
      <c r="H126" s="6">
        <f>VLOOKUP($A126&amp;$B126,EjercicioCalculos[#All],_xlfn.XLOOKUP(H$1,CALCULOS!$A$3:$AA$3,CALCULOS!$A$2:$AA$2,0,0),0)</f>
        <v>9.7085524693077033E-2</v>
      </c>
      <c r="I126" s="6">
        <f>VLOOKUP($A126&amp;$B126,EjercicioCalculos[#All],_xlfn.XLOOKUP(I$1,CALCULOS!$A$3:$AA$3,CALCULOS!$A$2:$AA$2,0,0),0)</f>
        <v>0</v>
      </c>
      <c r="J126" s="6">
        <f>VLOOKUP($A126&amp;$B126,EjercicioCalculos[#All],_xlfn.XLOOKUP(J$1,CALCULOS!$A$3:$AA$3,CALCULOS!$A$2:$AA$2,0,0),0)</f>
        <v>0</v>
      </c>
      <c r="K126" s="6">
        <f>VLOOKUP($A126&amp;$B126,EjercicioCalculos[#All],_xlfn.XLOOKUP(K$1,CALCULOS!$A$3:$AA$3,CALCULOS!$A$2:$AA$2,0,0),0)</f>
        <v>0</v>
      </c>
      <c r="L126" s="6">
        <f>VLOOKUP($A126&amp;$B126,EjercicioCalculos[#All],_xlfn.XLOOKUP(L$1,CALCULOS!$A$3:$AA$3,CALCULOS!$A$2:$AA$2,0,0),0)</f>
        <v>1.2545581703516477</v>
      </c>
      <c r="M126" s="6">
        <f>VLOOKUP($A126&amp;$B126,EjercicioCalculos[#All],_xlfn.XLOOKUP(M$1,CALCULOS!$A$3:$AA$3,CALCULOS!$A$2:$AA$2,0,0),0)</f>
        <v>0</v>
      </c>
      <c r="N126" s="6">
        <f>VLOOKUP($A126&amp;$B126,EjercicioCalculos[#All],_xlfn.XLOOKUP(N$1,CALCULOS!$A$3:$AA$3,CALCULOS!$A$2:$AA$2,0,0),0)</f>
        <v>0</v>
      </c>
      <c r="O126" s="6">
        <f>VLOOKUP($A126&amp;$B126,EjercicioCalculos[#All],_xlfn.XLOOKUP(O$1,CALCULOS!$A$3:$AA$3,CALCULOS!$A$2:$AA$2,0,0),0)</f>
        <v>0</v>
      </c>
      <c r="P126" s="6">
        <f>VLOOKUP($A126&amp;$B126,EjercicioCalculos[#All],_xlfn.XLOOKUP(P$1,CALCULOS!$A$3:$AA$3,CALCULOS!$A$2:$AA$2,0,0),0)</f>
        <v>12.434665323350965</v>
      </c>
      <c r="Q126" s="6">
        <f>VLOOKUP($A126&amp;$B126,EjercicioCalculos[#All],_xlfn.XLOOKUP(Q$1,CALCULOS!$A$3:$AA$3,CALCULOS!$A$2:$AA$2,0,0),0)</f>
        <v>51.855833333333329</v>
      </c>
      <c r="R126" s="6">
        <f>IFERROR(LN(RESULTADOSFINALES[[#This Row],[MARKET_CAP]]),"")</f>
        <v>10.956627970186249</v>
      </c>
    </row>
    <row r="127" spans="1:18" x14ac:dyDescent="0.2">
      <c r="A127" s="16" t="str">
        <f>PANEL_BASE!A127</f>
        <v>Petrobras</v>
      </c>
      <c r="B127" s="6">
        <f>PANEL_BASE!B127</f>
        <v>2016</v>
      </c>
      <c r="C127" s="6">
        <f>VLOOKUP($A127&amp;$B127,EjercicioCalculos[#All],_xlfn.XLOOKUP(C$1,CALCULOS!$A$3:$AA$3,CALCULOS!$A$2:$AA$2,0,0),0)</f>
        <v>49358.769841269845</v>
      </c>
      <c r="D127" s="6">
        <f>VLOOKUP($A127&amp;$B127,EjercicioCalculos[#All],_xlfn.XLOOKUP(D$1,CALCULOS!$A$3:$AA$3,CALCULOS!$A$2:$AA$2,0,0),0)</f>
        <v>-1.958839272338582E-2</v>
      </c>
      <c r="E127" s="6">
        <f>VLOOKUP($A127&amp;$B127,EjercicioCalculos[#All],_xlfn.XLOOKUP(E$1,CALCULOS!$A$3:$AA$3,CALCULOS!$A$2:$AA$2,0,0),0)</f>
        <v>-6.2385557704706641E-2</v>
      </c>
      <c r="F127" s="6">
        <f>VLOOKUP($A127&amp;$B127,EjercicioCalculos[#All],_xlfn.XLOOKUP(F$1,CALCULOS!$A$3:$AA$3,CALCULOS!$A$2:$AA$2,0,0),0)</f>
        <v>0.22447024138566427</v>
      </c>
      <c r="G127" s="6">
        <f>VLOOKUP($A127&amp;$B127,EjercicioCalculos[#All],_xlfn.XLOOKUP(G$1,CALCULOS!$A$3:$AA$3,CALCULOS!$A$2:$AA$2,0,0),0)</f>
        <v>4.7396705521808133</v>
      </c>
      <c r="H127" s="6">
        <f>VLOOKUP($A127&amp;$B127,EjercicioCalculos[#All],_xlfn.XLOOKUP(H$1,CALCULOS!$A$3:$AA$3,CALCULOS!$A$2:$AA$2,0,0),0)</f>
        <v>8.9030419097670691E-2</v>
      </c>
      <c r="I127" s="6">
        <f>VLOOKUP($A127&amp;$B127,EjercicioCalculos[#All],_xlfn.XLOOKUP(I$1,CALCULOS!$A$3:$AA$3,CALCULOS!$A$2:$AA$2,0,0),0)</f>
        <v>0</v>
      </c>
      <c r="J127" s="6">
        <f>VLOOKUP($A127&amp;$B127,EjercicioCalculos[#All],_xlfn.XLOOKUP(J$1,CALCULOS!$A$3:$AA$3,CALCULOS!$A$2:$AA$2,0,0),0)</f>
        <v>1</v>
      </c>
      <c r="K127" s="6">
        <f>VLOOKUP($A127&amp;$B127,EjercicioCalculos[#All],_xlfn.XLOOKUP(K$1,CALCULOS!$A$3:$AA$3,CALCULOS!$A$2:$AA$2,0,0),0)</f>
        <v>0</v>
      </c>
      <c r="L127" s="6">
        <f>VLOOKUP($A127&amp;$B127,EjercicioCalculos[#All],_xlfn.XLOOKUP(L$1,CALCULOS!$A$3:$AA$3,CALCULOS!$A$2:$AA$2,0,0),0)</f>
        <v>1.4003481624758221</v>
      </c>
      <c r="M127" s="6">
        <f>VLOOKUP($A127&amp;$B127,EjercicioCalculos[#All],_xlfn.XLOOKUP(M$1,CALCULOS!$A$3:$AA$3,CALCULOS!$A$2:$AA$2,0,0),0)</f>
        <v>0</v>
      </c>
      <c r="N127" s="6">
        <f>VLOOKUP($A127&amp;$B127,EjercicioCalculos[#All],_xlfn.XLOOKUP(N$1,CALCULOS!$A$3:$AA$3,CALCULOS!$A$2:$AA$2,0,0),0)</f>
        <v>1.4003481624758221</v>
      </c>
      <c r="O127" s="6">
        <f>VLOOKUP($A127&amp;$B127,EjercicioCalculos[#All],_xlfn.XLOOKUP(O$1,CALCULOS!$A$3:$AA$3,CALCULOS!$A$2:$AA$2,0,0),0)</f>
        <v>0</v>
      </c>
      <c r="P127" s="6">
        <f>VLOOKUP($A127&amp;$B127,EjercicioCalculos[#All],_xlfn.XLOOKUP(P$1,CALCULOS!$A$3:$AA$3,CALCULOS!$A$2:$AA$2,0,0),0)</f>
        <v>12.417074787330572</v>
      </c>
      <c r="Q127" s="6">
        <f>VLOOKUP($A127&amp;$B127,EjercicioCalculos[#All],_xlfn.XLOOKUP(Q$1,CALCULOS!$A$3:$AA$3,CALCULOS!$A$2:$AA$2,0,0),0)</f>
        <v>44.218333333333334</v>
      </c>
      <c r="R127" s="6">
        <f>IFERROR(LN(RESULTADOSFINALES[[#This Row],[MARKET_CAP]]),"")</f>
        <v>10.80687073609022</v>
      </c>
    </row>
    <row r="128" spans="1:18" x14ac:dyDescent="0.2">
      <c r="A128" s="16" t="str">
        <f>PANEL_BASE!A128</f>
        <v>Petrobras</v>
      </c>
      <c r="B128" s="6">
        <f>PANEL_BASE!B128</f>
        <v>2015</v>
      </c>
      <c r="C128" s="6">
        <f>VLOOKUP($A128&amp;$B128,EjercicioCalculos[#All],_xlfn.XLOOKUP(C$1,CALCULOS!$A$3:$AA$3,CALCULOS!$A$2:$AA$2,0,0),0)</f>
        <v>41861.428571428572</v>
      </c>
      <c r="D128" s="6">
        <f>VLOOKUP($A128&amp;$B128,EjercicioCalculos[#All],_xlfn.XLOOKUP(D$1,CALCULOS!$A$3:$AA$3,CALCULOS!$A$2:$AA$2,0,0),0)</f>
        <v>-3.6656096407702551E-2</v>
      </c>
      <c r="E128" s="6">
        <f>VLOOKUP($A128&amp;$B128,EjercicioCalculos[#All],_xlfn.XLOOKUP(E$1,CALCULOS!$A$3:$AA$3,CALCULOS!$A$2:$AA$2,0,0),0)</f>
        <v>-0.12792369994701386</v>
      </c>
      <c r="F128" s="6">
        <f>VLOOKUP($A128&amp;$B128,EjercicioCalculos[#All],_xlfn.XLOOKUP(F$1,CALCULOS!$A$3:$AA$3,CALCULOS!$A$2:$AA$2,0,0),0)</f>
        <v>0.10749737961649916</v>
      </c>
      <c r="G128" s="6">
        <f>VLOOKUP($A128&amp;$B128,EjercicioCalculos[#All],_xlfn.XLOOKUP(G$1,CALCULOS!$A$3:$AA$3,CALCULOS!$A$2:$AA$2,0,0),0)</f>
        <v>8.19443647834815</v>
      </c>
      <c r="H128" s="6">
        <f>VLOOKUP($A128&amp;$B128,EjercicioCalculos[#All],_xlfn.XLOOKUP(H$1,CALCULOS!$A$3:$AA$3,CALCULOS!$A$2:$AA$2,0,0),0)</f>
        <v>0.11208523301564717</v>
      </c>
      <c r="I128" s="6">
        <f>VLOOKUP($A128&amp;$B128,EjercicioCalculos[#All],_xlfn.XLOOKUP(I$1,CALCULOS!$A$3:$AA$3,CALCULOS!$A$2:$AA$2,0,0),0)</f>
        <v>0</v>
      </c>
      <c r="J128" s="6">
        <f>VLOOKUP($A128&amp;$B128,EjercicioCalculos[#All],_xlfn.XLOOKUP(J$1,CALCULOS!$A$3:$AA$3,CALCULOS!$A$2:$AA$2,0,0),0)</f>
        <v>1</v>
      </c>
      <c r="K128" s="6">
        <f>VLOOKUP($A128&amp;$B128,EjercicioCalculos[#All],_xlfn.XLOOKUP(K$1,CALCULOS!$A$3:$AA$3,CALCULOS!$A$2:$AA$2,0,0),0)</f>
        <v>0</v>
      </c>
      <c r="L128" s="6">
        <f>VLOOKUP($A128&amp;$B128,EjercicioCalculos[#All],_xlfn.XLOOKUP(L$1,CALCULOS!$A$3:$AA$3,CALCULOS!$A$2:$AA$2,0,0),0)</f>
        <v>1.6888956172886231</v>
      </c>
      <c r="M128" s="6">
        <f>VLOOKUP($A128&amp;$B128,EjercicioCalculos[#All],_xlfn.XLOOKUP(M$1,CALCULOS!$A$3:$AA$3,CALCULOS!$A$2:$AA$2,0,0),0)</f>
        <v>0</v>
      </c>
      <c r="N128" s="6">
        <f>VLOOKUP($A128&amp;$B128,EjercicioCalculos[#All],_xlfn.XLOOKUP(N$1,CALCULOS!$A$3:$AA$3,CALCULOS!$A$2:$AA$2,0,0),0)</f>
        <v>1.6888956172886231</v>
      </c>
      <c r="O128" s="6">
        <f>VLOOKUP($A128&amp;$B128,EjercicioCalculos[#All],_xlfn.XLOOKUP(O$1,CALCULOS!$A$3:$AA$3,CALCULOS!$A$2:$AA$2,0,0),0)</f>
        <v>0</v>
      </c>
      <c r="P128" s="6">
        <f>VLOOKUP($A128&amp;$B128,EjercicioCalculos[#All],_xlfn.XLOOKUP(P$1,CALCULOS!$A$3:$AA$3,CALCULOS!$A$2:$AA$2,0,0),0)</f>
        <v>12.348097243559586</v>
      </c>
      <c r="Q128" s="6">
        <f>VLOOKUP($A128&amp;$B128,EjercicioCalculos[#All],_xlfn.XLOOKUP(Q$1,CALCULOS!$A$3:$AA$3,CALCULOS!$A$2:$AA$2,0,0),0)</f>
        <v>49.185833333333335</v>
      </c>
      <c r="R128" s="6">
        <f>IFERROR(LN(RESULTADOSFINALES[[#This Row],[MARKET_CAP]]),"")</f>
        <v>10.642120122780986</v>
      </c>
    </row>
    <row r="129" spans="1:18" x14ac:dyDescent="0.2">
      <c r="A129" s="16" t="str">
        <f>PANEL_BASE!A129</f>
        <v>Petrobras</v>
      </c>
      <c r="B129" s="6">
        <f>PANEL_BASE!B129</f>
        <v>2014</v>
      </c>
      <c r="C129" s="6">
        <f>VLOOKUP($A129&amp;$B129,EjercicioCalculos[#All],_xlfn.XLOOKUP(C$1,CALCULOS!$A$3:$AA$3,CALCULOS!$A$2:$AA$2,0,0),0)</f>
        <v>85660.912698412692</v>
      </c>
      <c r="D129" s="6">
        <f>VLOOKUP($A129&amp;$B129,EjercicioCalculos[#All],_xlfn.XLOOKUP(D$1,CALCULOS!$A$3:$AA$3,CALCULOS!$A$2:$AA$2,0,0),0)</f>
        <v>-2.4664615467027355E-2</v>
      </c>
      <c r="E129" s="6">
        <f>VLOOKUP($A129&amp;$B129,EjercicioCalculos[#All],_xlfn.XLOOKUP(E$1,CALCULOS!$A$3:$AA$3,CALCULOS!$A$2:$AA$2,0,0),0)</f>
        <v>-6.2977653917830709E-2</v>
      </c>
      <c r="F129" s="6">
        <f>VLOOKUP($A129&amp;$B129,EjercicioCalculos[#All],_xlfn.XLOOKUP(F$1,CALCULOS!$A$3:$AA$3,CALCULOS!$A$2:$AA$2,0,0),0)</f>
        <v>3.9093117634365189E-2</v>
      </c>
      <c r="G129" s="6">
        <f>VLOOKUP($A129&amp;$B129,EjercicioCalculos[#All],_xlfn.XLOOKUP(G$1,CALCULOS!$A$3:$AA$3,CALCULOS!$A$2:$AA$2,0,0),0)</f>
        <v>16.79059829059829</v>
      </c>
      <c r="H129" s="6">
        <f>VLOOKUP($A129&amp;$B129,EjercicioCalculos[#All],_xlfn.XLOOKUP(H$1,CALCULOS!$A$3:$AA$3,CALCULOS!$A$2:$AA$2,0,0),0)</f>
        <v>8.6973989494018827E-2</v>
      </c>
      <c r="I129" s="6">
        <f>VLOOKUP($A129&amp;$B129,EjercicioCalculos[#All],_xlfn.XLOOKUP(I$1,CALCULOS!$A$3:$AA$3,CALCULOS!$A$2:$AA$2,0,0),0)</f>
        <v>0</v>
      </c>
      <c r="J129" s="6">
        <f>VLOOKUP($A129&amp;$B129,EjercicioCalculos[#All],_xlfn.XLOOKUP(J$1,CALCULOS!$A$3:$AA$3,CALCULOS!$A$2:$AA$2,0,0),0)</f>
        <v>0</v>
      </c>
      <c r="K129" s="6">
        <f>VLOOKUP($A129&amp;$B129,EjercicioCalculos[#All],_xlfn.XLOOKUP(K$1,CALCULOS!$A$3:$AA$3,CALCULOS!$A$2:$AA$2,0,0),0)</f>
        <v>0</v>
      </c>
      <c r="L129" s="6">
        <f>VLOOKUP($A129&amp;$B129,EjercicioCalculos[#All],_xlfn.XLOOKUP(L$1,CALCULOS!$A$3:$AA$3,CALCULOS!$A$2:$AA$2,0,0),0)</f>
        <v>1.0281762382670245</v>
      </c>
      <c r="M129" s="6">
        <f>VLOOKUP($A129&amp;$B129,EjercicioCalculos[#All],_xlfn.XLOOKUP(M$1,CALCULOS!$A$3:$AA$3,CALCULOS!$A$2:$AA$2,0,0),0)</f>
        <v>0</v>
      </c>
      <c r="N129" s="6">
        <f>VLOOKUP($A129&amp;$B129,EjercicioCalculos[#All],_xlfn.XLOOKUP(N$1,CALCULOS!$A$3:$AA$3,CALCULOS!$A$2:$AA$2,0,0),0)</f>
        <v>0</v>
      </c>
      <c r="O129" s="6">
        <f>VLOOKUP($A129&amp;$B129,EjercicioCalculos[#All],_xlfn.XLOOKUP(O$1,CALCULOS!$A$3:$AA$3,CALCULOS!$A$2:$AA$2,0,0),0)</f>
        <v>0</v>
      </c>
      <c r="P129" s="6">
        <f>VLOOKUP($A129&amp;$B129,EjercicioCalculos[#All],_xlfn.XLOOKUP(P$1,CALCULOS!$A$3:$AA$3,CALCULOS!$A$2:$AA$2,0,0),0)</f>
        <v>12.607151481328739</v>
      </c>
      <c r="Q129" s="6">
        <f>VLOOKUP($A129&amp;$B129,EjercicioCalculos[#All],_xlfn.XLOOKUP(Q$1,CALCULOS!$A$3:$AA$3,CALCULOS!$A$2:$AA$2,0,0),0)</f>
        <v>91.56</v>
      </c>
      <c r="R129" s="6">
        <f>IFERROR(LN(RESULTADOSFINALES[[#This Row],[MARKET_CAP]]),"")</f>
        <v>11.358151906008848</v>
      </c>
    </row>
    <row r="130" spans="1:18" x14ac:dyDescent="0.2">
      <c r="A130" s="16" t="str">
        <f>PANEL_BASE!A130</f>
        <v>Petrobras</v>
      </c>
      <c r="B130" s="6">
        <f>PANEL_BASE!B130</f>
        <v>2013</v>
      </c>
      <c r="C130" s="6">
        <f>VLOOKUP($A130&amp;$B130,EjercicioCalculos[#All],_xlfn.XLOOKUP(C$1,CALCULOS!$A$3:$AA$3,CALCULOS!$A$2:$AA$2,0,0),0)</f>
        <v>105081.78571428571</v>
      </c>
      <c r="D130" s="6">
        <f>VLOOKUP($A130&amp;$B130,EjercicioCalculos[#All],_xlfn.XLOOKUP(D$1,CALCULOS!$A$3:$AA$3,CALCULOS!$A$2:$AA$2,0,0),0)</f>
        <v>3.451526493125881E-2</v>
      </c>
      <c r="E130" s="6">
        <f>VLOOKUP($A130&amp;$B130,EjercicioCalculos[#All],_xlfn.XLOOKUP(E$1,CALCULOS!$A$3:$AA$3,CALCULOS!$A$2:$AA$2,0,0),0)</f>
        <v>7.4394962547695523E-2</v>
      </c>
      <c r="F130" s="6">
        <f>VLOOKUP($A130&amp;$B130,EjercicioCalculos[#All],_xlfn.XLOOKUP(F$1,CALCULOS!$A$3:$AA$3,CALCULOS!$A$2:$AA$2,0,0),0)</f>
        <v>0.1941793555866593</v>
      </c>
      <c r="G130" s="6">
        <f>VLOOKUP($A130&amp;$B130,EjercicioCalculos[#All],_xlfn.XLOOKUP(G$1,CALCULOS!$A$3:$AA$3,CALCULOS!$A$2:$AA$2,0,0),0)</f>
        <v>3.1510065892460593</v>
      </c>
      <c r="H130" s="6">
        <f>VLOOKUP($A130&amp;$B130,EjercicioCalculos[#All],_xlfn.XLOOKUP(H$1,CALCULOS!$A$3:$AA$3,CALCULOS!$A$2:$AA$2,0,0),0)</f>
        <v>6.1454842995056359E-2</v>
      </c>
      <c r="I130" s="6">
        <f>VLOOKUP($A130&amp;$B130,EjercicioCalculos[#All],_xlfn.XLOOKUP(I$1,CALCULOS!$A$3:$AA$3,CALCULOS!$A$2:$AA$2,0,0),0)</f>
        <v>0</v>
      </c>
      <c r="J130" s="6">
        <f>VLOOKUP($A130&amp;$B130,EjercicioCalculos[#All],_xlfn.XLOOKUP(J$1,CALCULOS!$A$3:$AA$3,CALCULOS!$A$2:$AA$2,0,0),0)</f>
        <v>0</v>
      </c>
      <c r="K130" s="6">
        <f>VLOOKUP($A130&amp;$B130,EjercicioCalculos[#All],_xlfn.XLOOKUP(K$1,CALCULOS!$A$3:$AA$3,CALCULOS!$A$2:$AA$2,0,0),0)</f>
        <v>0</v>
      </c>
      <c r="L130" s="6">
        <f>VLOOKUP($A130&amp;$B130,EjercicioCalculos[#All],_xlfn.XLOOKUP(L$1,CALCULOS!$A$3:$AA$3,CALCULOS!$A$2:$AA$2,0,0),0)</f>
        <v>0.71288801861550533</v>
      </c>
      <c r="M130" s="6">
        <f>VLOOKUP($A130&amp;$B130,EjercicioCalculos[#All],_xlfn.XLOOKUP(M$1,CALCULOS!$A$3:$AA$3,CALCULOS!$A$2:$AA$2,0,0),0)</f>
        <v>0</v>
      </c>
      <c r="N130" s="6">
        <f>VLOOKUP($A130&amp;$B130,EjercicioCalculos[#All],_xlfn.XLOOKUP(N$1,CALCULOS!$A$3:$AA$3,CALCULOS!$A$2:$AA$2,0,0),0)</f>
        <v>0</v>
      </c>
      <c r="O130" s="6">
        <f>VLOOKUP($A130&amp;$B130,EjercicioCalculos[#All],_xlfn.XLOOKUP(O$1,CALCULOS!$A$3:$AA$3,CALCULOS!$A$2:$AA$2,0,0),0)</f>
        <v>0</v>
      </c>
      <c r="P130" s="6">
        <f>VLOOKUP($A130&amp;$B130,EjercicioCalculos[#All],_xlfn.XLOOKUP(P$1,CALCULOS!$A$3:$AA$3,CALCULOS!$A$2:$AA$2,0,0),0)</f>
        <v>12.680513291641732</v>
      </c>
      <c r="Q130" s="6">
        <f>VLOOKUP($A130&amp;$B130,EjercicioCalculos[#All],_xlfn.XLOOKUP(Q$1,CALCULOS!$A$3:$AA$3,CALCULOS!$A$2:$AA$2,0,0),0)</f>
        <v>97.573333333333338</v>
      </c>
      <c r="R130" s="6">
        <f>IFERROR(LN(RESULTADOSFINALES[[#This Row],[MARKET_CAP]]),"")</f>
        <v>11.562494237510105</v>
      </c>
    </row>
    <row r="131" spans="1:18" x14ac:dyDescent="0.2">
      <c r="A131" s="16" t="str">
        <f>PANEL_BASE!A131</f>
        <v>Petrobras</v>
      </c>
      <c r="B131" s="6">
        <f>PANEL_BASE!B131</f>
        <v>2012</v>
      </c>
      <c r="C131" s="6">
        <f>VLOOKUP($A131&amp;$B131,EjercicioCalculos[#All],_xlfn.XLOOKUP(C$1,CALCULOS!$A$3:$AA$3,CALCULOS!$A$2:$AA$2,0,0),0)</f>
        <v>151865.79999999999</v>
      </c>
      <c r="D131" s="6">
        <f>VLOOKUP($A131&amp;$B131,EjercicioCalculos[#All],_xlfn.XLOOKUP(D$1,CALCULOS!$A$3:$AA$3,CALCULOS!$A$2:$AA$2,0,0),0)</f>
        <v>3.3702305464941539E-2</v>
      </c>
      <c r="E131" s="6">
        <f>VLOOKUP($A131&amp;$B131,EjercicioCalculos[#All],_xlfn.XLOOKUP(E$1,CALCULOS!$A$3:$AA$3,CALCULOS!$A$2:$AA$2,0,0),0)</f>
        <v>6.816749657123794E-2</v>
      </c>
      <c r="F131" s="6">
        <f>VLOOKUP($A131&amp;$B131,EjercicioCalculos[#All],_xlfn.XLOOKUP(F$1,CALCULOS!$A$3:$AA$3,CALCULOS!$A$2:$AA$2,0,0),0)</f>
        <v>0.16967030526775986</v>
      </c>
      <c r="G131" s="6">
        <f>VLOOKUP($A131&amp;$B131,EjercicioCalculos[#All],_xlfn.XLOOKUP(G$1,CALCULOS!$A$3:$AA$3,CALCULOS!$A$2:$AA$2,0,0),0)</f>
        <v>2.6429038854805724</v>
      </c>
      <c r="H131" s="6">
        <f>VLOOKUP($A131&amp;$B131,EjercicioCalculos[#All],_xlfn.XLOOKUP(H$1,CALCULOS!$A$3:$AA$3,CALCULOS!$A$2:$AA$2,0,0),0)</f>
        <v>7.3156055663477867E-2</v>
      </c>
      <c r="I131" s="6">
        <f>VLOOKUP($A131&amp;$B131,EjercicioCalculos[#All],_xlfn.XLOOKUP(I$1,CALCULOS!$A$3:$AA$3,CALCULOS!$A$2:$AA$2,0,0),0)</f>
        <v>0</v>
      </c>
      <c r="J131" s="6">
        <f>VLOOKUP($A131&amp;$B131,EjercicioCalculos[#All],_xlfn.XLOOKUP(J$1,CALCULOS!$A$3:$AA$3,CALCULOS!$A$2:$AA$2,0,0),0)</f>
        <v>0</v>
      </c>
      <c r="K131" s="6">
        <f>VLOOKUP($A131&amp;$B131,EjercicioCalculos[#All],_xlfn.XLOOKUP(K$1,CALCULOS!$A$3:$AA$3,CALCULOS!$A$2:$AA$2,0,0),0)</f>
        <v>0</v>
      </c>
      <c r="L131" s="6">
        <f>VLOOKUP($A131&amp;$B131,EjercicioCalculos[#All],_xlfn.XLOOKUP(L$1,CALCULOS!$A$3:$AA$3,CALCULOS!$A$2:$AA$2,0,0),0)</f>
        <v>0.54718100156919924</v>
      </c>
      <c r="M131" s="6">
        <f>VLOOKUP($A131&amp;$B131,EjercicioCalculos[#All],_xlfn.XLOOKUP(M$1,CALCULOS!$A$3:$AA$3,CALCULOS!$A$2:$AA$2,0,0),0)</f>
        <v>0</v>
      </c>
      <c r="N131" s="6">
        <f>VLOOKUP($A131&amp;$B131,EjercicioCalculos[#All],_xlfn.XLOOKUP(N$1,CALCULOS!$A$3:$AA$3,CALCULOS!$A$2:$AA$2,0,0),0)</f>
        <v>0</v>
      </c>
      <c r="O131" s="6">
        <f>VLOOKUP($A131&amp;$B131,EjercicioCalculos[#All],_xlfn.XLOOKUP(O$1,CALCULOS!$A$3:$AA$3,CALCULOS!$A$2:$AA$2,0,0),0)</f>
        <v>0</v>
      </c>
      <c r="P131" s="6">
        <f>VLOOKUP($A131&amp;$B131,EjercicioCalculos[#All],_xlfn.XLOOKUP(P$1,CALCULOS!$A$3:$AA$3,CALCULOS!$A$2:$AA$2,0,0),0)</f>
        <v>12.698925726373554</v>
      </c>
      <c r="Q131" s="6">
        <f>VLOOKUP($A131&amp;$B131,EjercicioCalculos[#All],_xlfn.XLOOKUP(Q$1,CALCULOS!$A$3:$AA$3,CALCULOS!$A$2:$AA$2,0,0),0)</f>
        <v>94.029166666666654</v>
      </c>
      <c r="R131" s="6">
        <f>IFERROR(LN(RESULTADOSFINALES[[#This Row],[MARKET_CAP]]),"")</f>
        <v>11.930752515110454</v>
      </c>
    </row>
    <row r="132" spans="1:18" x14ac:dyDescent="0.2">
      <c r="A132" s="16" t="str">
        <f>PANEL_BASE!A132</f>
        <v>Petrobras</v>
      </c>
      <c r="B132" s="6">
        <f>PANEL_BASE!B132</f>
        <v>2011</v>
      </c>
      <c r="C132" s="6">
        <f>VLOOKUP($A132&amp;$B132,EjercicioCalculos[#All],_xlfn.XLOOKUP(C$1,CALCULOS!$A$3:$AA$3,CALCULOS!$A$2:$AA$2,0,0),0)</f>
        <v>207439.84126984127</v>
      </c>
      <c r="D132" s="6">
        <f>VLOOKUP($A132&amp;$B132,EjercicioCalculos[#All],_xlfn.XLOOKUP(D$1,CALCULOS!$A$3:$AA$3,CALCULOS!$A$2:$AA$2,0,0),0)</f>
        <v>6.3590738715733189E-2</v>
      </c>
      <c r="E132" s="6">
        <f>VLOOKUP($A132&amp;$B132,EjercicioCalculos[#All],_xlfn.XLOOKUP(E$1,CALCULOS!$A$3:$AA$3,CALCULOS!$A$2:$AA$2,0,0),0)</f>
        <v>0.11658400352284053</v>
      </c>
      <c r="F132" s="6">
        <f>VLOOKUP($A132&amp;$B132,EjercicioCalculos[#All],_xlfn.XLOOKUP(F$1,CALCULOS!$A$3:$AA$3,CALCULOS!$A$2:$AA$2,0,0),0)</f>
        <v>0.25919199533975262</v>
      </c>
      <c r="G132" s="6">
        <f>VLOOKUP($A132&amp;$B132,EjercicioCalculos[#All],_xlfn.XLOOKUP(G$1,CALCULOS!$A$3:$AA$3,CALCULOS!$A$2:$AA$2,0,0),0)</f>
        <v>1.1845055526176627</v>
      </c>
      <c r="H132" s="6">
        <f>VLOOKUP($A132&amp;$B132,EjercicioCalculos[#All],_xlfn.XLOOKUP(H$1,CALCULOS!$A$3:$AA$3,CALCULOS!$A$2:$AA$2,0,0),0)</f>
        <v>8.8548547156573357E-2</v>
      </c>
      <c r="I132" s="6">
        <f>VLOOKUP($A132&amp;$B132,EjercicioCalculos[#All],_xlfn.XLOOKUP(I$1,CALCULOS!$A$3:$AA$3,CALCULOS!$A$2:$AA$2,0,0),0)</f>
        <v>0</v>
      </c>
      <c r="J132" s="6">
        <f>VLOOKUP($A132&amp;$B132,EjercicioCalculos[#All],_xlfn.XLOOKUP(J$1,CALCULOS!$A$3:$AA$3,CALCULOS!$A$2:$AA$2,0,0),0)</f>
        <v>0</v>
      </c>
      <c r="K132" s="6">
        <f>VLOOKUP($A132&amp;$B132,EjercicioCalculos[#All],_xlfn.XLOOKUP(K$1,CALCULOS!$A$3:$AA$3,CALCULOS!$A$2:$AA$2,0,0),0)</f>
        <v>0</v>
      </c>
      <c r="L132" s="6">
        <f>VLOOKUP($A132&amp;$B132,EjercicioCalculos[#All],_xlfn.XLOOKUP(L$1,CALCULOS!$A$3:$AA$3,CALCULOS!$A$2:$AA$2,0,0),0)</f>
        <v>0.42190650566667437</v>
      </c>
      <c r="M132" s="6">
        <f>VLOOKUP($A132&amp;$B132,EjercicioCalculos[#All],_xlfn.XLOOKUP(M$1,CALCULOS!$A$3:$AA$3,CALCULOS!$A$2:$AA$2,0,0),0)</f>
        <v>0</v>
      </c>
      <c r="N132" s="6">
        <f>VLOOKUP($A132&amp;$B132,EjercicioCalculos[#All],_xlfn.XLOOKUP(N$1,CALCULOS!$A$3:$AA$3,CALCULOS!$A$2:$AA$2,0,0),0)</f>
        <v>0</v>
      </c>
      <c r="O132" s="6">
        <f>VLOOKUP($A132&amp;$B132,EjercicioCalculos[#All],_xlfn.XLOOKUP(O$1,CALCULOS!$A$3:$AA$3,CALCULOS!$A$2:$AA$2,0,0),0)</f>
        <v>0</v>
      </c>
      <c r="P132" s="6">
        <f>VLOOKUP($A132&amp;$B132,EjercicioCalculos[#All],_xlfn.XLOOKUP(P$1,CALCULOS!$A$3:$AA$3,CALCULOS!$A$2:$AA$2,0,0),0)</f>
        <v>12.664806761684343</v>
      </c>
      <c r="Q132" s="6">
        <f>VLOOKUP($A132&amp;$B132,EjercicioCalculos[#All],_xlfn.XLOOKUP(Q$1,CALCULOS!$A$3:$AA$3,CALCULOS!$A$2:$AA$2,0,0),0)</f>
        <v>96.789166666666645</v>
      </c>
      <c r="R132" s="6">
        <f>IFERROR(LN(RESULTADOSFINALES[[#This Row],[MARKET_CAP]]),"")</f>
        <v>12.242596655026375</v>
      </c>
    </row>
    <row r="133" spans="1:18" x14ac:dyDescent="0.2">
      <c r="A133" s="16" t="str">
        <f>PANEL_BASE!A133</f>
        <v>Petrobras</v>
      </c>
      <c r="B133" s="6">
        <f>PANEL_BASE!B133</f>
        <v>2010</v>
      </c>
      <c r="C133" s="6">
        <f>VLOOKUP($A133&amp;$B133,EjercicioCalculos[#All],_xlfn.XLOOKUP(C$1,CALCULOS!$A$3:$AA$3,CALCULOS!$A$2:$AA$2,0,0),0)</f>
        <v>173236.86507936509</v>
      </c>
      <c r="D133" s="6">
        <f>VLOOKUP($A133&amp;$B133,EjercicioCalculos[#All],_xlfn.XLOOKUP(D$1,CALCULOS!$A$3:$AA$3,CALCULOS!$A$2:$AA$2,0,0),0)</f>
        <v>6.465308806746746E-2</v>
      </c>
      <c r="E133" s="6">
        <f>VLOOKUP($A133&amp;$B133,EjercicioCalculos[#All],_xlfn.XLOOKUP(E$1,CALCULOS!$A$3:$AA$3,CALCULOS!$A$2:$AA$2,0,0),0)</f>
        <v>0.10785215300969621</v>
      </c>
      <c r="F133" s="6">
        <f>VLOOKUP($A133&amp;$B133,EjercicioCalculos[#All],_xlfn.XLOOKUP(F$1,CALCULOS!$A$3:$AA$3,CALCULOS!$A$2:$AA$2,0,0),0)</f>
        <v>0.28791551821472455</v>
      </c>
      <c r="G133" s="6">
        <f>VLOOKUP($A133&amp;$B133,EjercicioCalculos[#All],_xlfn.XLOOKUP(G$1,CALCULOS!$A$3:$AA$3,CALCULOS!$A$2:$AA$2,0,0),0)</f>
        <v>0.78618800461361016</v>
      </c>
      <c r="H133" s="6">
        <f>VLOOKUP($A133&amp;$B133,EjercicioCalculos[#All],_xlfn.XLOOKUP(H$1,CALCULOS!$A$3:$AA$3,CALCULOS!$A$2:$AA$2,0,0),0)</f>
        <v>0.10724578811969283</v>
      </c>
      <c r="I133" s="6">
        <f>VLOOKUP($A133&amp;$B133,EjercicioCalculos[#All],_xlfn.XLOOKUP(I$1,CALCULOS!$A$3:$AA$3,CALCULOS!$A$2:$AA$2,0,0),0)</f>
        <v>0</v>
      </c>
      <c r="J133" s="6">
        <f>VLOOKUP($A133&amp;$B133,EjercicioCalculos[#All],_xlfn.XLOOKUP(J$1,CALCULOS!$A$3:$AA$3,CALCULOS!$A$2:$AA$2,0,0),0)</f>
        <v>0</v>
      </c>
      <c r="K133" s="6">
        <f>VLOOKUP($A133&amp;$B133,EjercicioCalculos[#All],_xlfn.XLOOKUP(K$1,CALCULOS!$A$3:$AA$3,CALCULOS!$A$2:$AA$2,0,0),0)</f>
        <v>0</v>
      </c>
      <c r="L133" s="6">
        <f>VLOOKUP($A133&amp;$B133,EjercicioCalculos[#All],_xlfn.XLOOKUP(L$1,CALCULOS!$A$3:$AA$3,CALCULOS!$A$2:$AA$2,0,0),0)</f>
        <v>0.32553011847334484</v>
      </c>
      <c r="M133" s="6">
        <f>VLOOKUP($A133&amp;$B133,EjercicioCalculos[#All],_xlfn.XLOOKUP(M$1,CALCULOS!$A$3:$AA$3,CALCULOS!$A$2:$AA$2,0,0),0)</f>
        <v>0</v>
      </c>
      <c r="N133" s="6">
        <f>VLOOKUP($A133&amp;$B133,EjercicioCalculos[#All],_xlfn.XLOOKUP(N$1,CALCULOS!$A$3:$AA$3,CALCULOS!$A$2:$AA$2,0,0),0)</f>
        <v>0</v>
      </c>
      <c r="O133" s="6">
        <f>VLOOKUP($A133&amp;$B133,EjercicioCalculos[#All],_xlfn.XLOOKUP(O$1,CALCULOS!$A$3:$AA$3,CALCULOS!$A$2:$AA$2,0,0),0)</f>
        <v>0</v>
      </c>
      <c r="P133" s="6">
        <f>VLOOKUP($A133&amp;$B133,EjercicioCalculos[#All],_xlfn.XLOOKUP(P$1,CALCULOS!$A$3:$AA$3,CALCULOS!$A$2:$AA$2,0,0),0)</f>
        <v>12.644953187177741</v>
      </c>
      <c r="Q133" s="6">
        <f>VLOOKUP($A133&amp;$B133,EjercicioCalculos[#All],_xlfn.XLOOKUP(Q$1,CALCULOS!$A$3:$AA$3,CALCULOS!$A$2:$AA$2,0,0),0)</f>
        <v>79.946666666666673</v>
      </c>
      <c r="R133" s="6">
        <f>IFERROR(LN(RESULTADOSFINALES[[#This Row],[MARKET_CAP]]),"")</f>
        <v>12.06241509934034</v>
      </c>
    </row>
    <row r="134" spans="1:18" x14ac:dyDescent="0.2">
      <c r="A134" s="16" t="str">
        <f>PANEL_BASE!A134</f>
        <v>Petrobras</v>
      </c>
      <c r="B134" s="6">
        <f>PANEL_BASE!B134</f>
        <v>2009</v>
      </c>
      <c r="C134" s="6">
        <f>VLOOKUP($A134&amp;$B134,EjercicioCalculos[#All],_xlfn.XLOOKUP(C$1,CALCULOS!$A$3:$AA$3,CALCULOS!$A$2:$AA$2,0,0),0)</f>
        <v>173128.21428571429</v>
      </c>
      <c r="D134" s="6">
        <f>VLOOKUP($A134&amp;$B134,EjercicioCalculos[#All],_xlfn.XLOOKUP(D$1,CALCULOS!$A$3:$AA$3,CALCULOS!$A$2:$AA$2,0,0),0)</f>
        <v>7.6436810306086789E-2</v>
      </c>
      <c r="E134" s="6">
        <f>VLOOKUP($A134&amp;$B134,EjercicioCalculos[#All],_xlfn.XLOOKUP(E$1,CALCULOS!$A$3:$AA$3,CALCULOS!$A$2:$AA$2,0,0),0)</f>
        <v>0.16042758331586671</v>
      </c>
      <c r="F134" s="6">
        <f>VLOOKUP($A134&amp;$B134,EjercicioCalculos[#All],_xlfn.XLOOKUP(F$1,CALCULOS!$A$3:$AA$3,CALCULOS!$A$2:$AA$2,0,0),0)</f>
        <v>0.32971276852522324</v>
      </c>
      <c r="G134" s="6">
        <f>VLOOKUP($A134&amp;$B134,EjercicioCalculos[#All],_xlfn.XLOOKUP(G$1,CALCULOS!$A$3:$AA$3,CALCULOS!$A$2:$AA$2,0,0),0)</f>
        <v>1.0981964594702516</v>
      </c>
      <c r="H134" s="6">
        <f>VLOOKUP($A134&amp;$B134,EjercicioCalculos[#All],_xlfn.XLOOKUP(H$1,CALCULOS!$A$3:$AA$3,CALCULOS!$A$2:$AA$2,0,0),0)</f>
        <v>8.1095521046587113E-2</v>
      </c>
      <c r="I134" s="6">
        <f>VLOOKUP($A134&amp;$B134,EjercicioCalculos[#All],_xlfn.XLOOKUP(I$1,CALCULOS!$A$3:$AA$3,CALCULOS!$A$2:$AA$2,0,0),0)</f>
        <v>0</v>
      </c>
      <c r="J134" s="6">
        <f>VLOOKUP($A134&amp;$B134,EjercicioCalculos[#All],_xlfn.XLOOKUP(J$1,CALCULOS!$A$3:$AA$3,CALCULOS!$A$2:$AA$2,0,0),0)</f>
        <v>0</v>
      </c>
      <c r="K134" s="6">
        <f>VLOOKUP($A134&amp;$B134,EjercicioCalculos[#All],_xlfn.XLOOKUP(K$1,CALCULOS!$A$3:$AA$3,CALCULOS!$A$2:$AA$2,0,0),0)</f>
        <v>0</v>
      </c>
      <c r="L134" s="6">
        <f>VLOOKUP($A134&amp;$B134,EjercicioCalculos[#All],_xlfn.XLOOKUP(L$1,CALCULOS!$A$3:$AA$3,CALCULOS!$A$2:$AA$2,0,0),0)</f>
        <v>0.51607629427792912</v>
      </c>
      <c r="M134" s="6">
        <f>VLOOKUP($A134&amp;$B134,EjercicioCalculos[#All],_xlfn.XLOOKUP(M$1,CALCULOS!$A$3:$AA$3,CALCULOS!$A$2:$AA$2,0,0),0)</f>
        <v>0</v>
      </c>
      <c r="N134" s="6">
        <f>VLOOKUP($A134&amp;$B134,EjercicioCalculos[#All],_xlfn.XLOOKUP(N$1,CALCULOS!$A$3:$AA$3,CALCULOS!$A$2:$AA$2,0,0),0)</f>
        <v>0</v>
      </c>
      <c r="O134" s="6">
        <f>VLOOKUP($A134&amp;$B134,EjercicioCalculos[#All],_xlfn.XLOOKUP(O$1,CALCULOS!$A$3:$AA$3,CALCULOS!$A$2:$AA$2,0,0),0)</f>
        <v>0</v>
      </c>
      <c r="P134" s="6">
        <f>VLOOKUP($A134&amp;$B134,EjercicioCalculos[#All],_xlfn.XLOOKUP(P$1,CALCULOS!$A$3:$AA$3,CALCULOS!$A$2:$AA$2,0,0),0)</f>
        <v>12.207421735099469</v>
      </c>
      <c r="Q134" s="6">
        <f>VLOOKUP($A134&amp;$B134,EjercicioCalculos[#All],_xlfn.XLOOKUP(Q$1,CALCULOS!$A$3:$AA$3,CALCULOS!$A$2:$AA$2,0,0),0)</f>
        <v>63.775833333333338</v>
      </c>
      <c r="R134" s="6">
        <f>IFERROR(LN(RESULTADOSFINALES[[#This Row],[MARKET_CAP]]),"")</f>
        <v>12.061787722022663</v>
      </c>
    </row>
    <row r="135" spans="1:18" x14ac:dyDescent="0.2">
      <c r="A135" s="16" t="str">
        <f>PANEL_BASE!A135</f>
        <v>Petrobras</v>
      </c>
      <c r="B135" s="6">
        <f>PANEL_BASE!B135</f>
        <v>2008</v>
      </c>
      <c r="C135" s="6">
        <f>VLOOKUP($A135&amp;$B135,EjercicioCalculos[#All],_xlfn.XLOOKUP(C$1,CALCULOS!$A$3:$AA$3,CALCULOS!$A$2:$AA$2,0,0),0)</f>
        <v>215370.39525691699</v>
      </c>
      <c r="D135" s="6">
        <f>VLOOKUP($A135&amp;$B135,EjercicioCalculos[#All],_xlfn.XLOOKUP(D$1,CALCULOS!$A$3:$AA$3,CALCULOS!$A$2:$AA$2,0,0),0)</f>
        <v>0.15019690520704881</v>
      </c>
      <c r="E135" s="6">
        <f>VLOOKUP($A135&amp;$B135,EjercicioCalculos[#All],_xlfn.XLOOKUP(E$1,CALCULOS!$A$3:$AA$3,CALCULOS!$A$2:$AA$2,0,0),0)</f>
        <v>0.30173571154583811</v>
      </c>
      <c r="F135" s="6">
        <f>VLOOKUP($A135&amp;$B135,EjercicioCalculos[#All],_xlfn.XLOOKUP(F$1,CALCULOS!$A$3:$AA$3,CALCULOS!$A$2:$AA$2,0,0),0)</f>
        <v>0.26401819765426149</v>
      </c>
      <c r="G135" s="6">
        <f>VLOOKUP($A135&amp;$B135,EjercicioCalculos[#All],_xlfn.XLOOKUP(G$1,CALCULOS!$A$3:$AA$3,CALCULOS!$A$2:$AA$2,0,0),0)</f>
        <v>0.45996412785856128</v>
      </c>
      <c r="H135" s="6">
        <f>VLOOKUP($A135&amp;$B135,EjercicioCalculos[#All],_xlfn.XLOOKUP(H$1,CALCULOS!$A$3:$AA$3,CALCULOS!$A$2:$AA$2,0,0),0)</f>
        <v>5.2691037829667053E-2</v>
      </c>
      <c r="I135" s="6">
        <f>VLOOKUP($A135&amp;$B135,EjercicioCalculos[#All],_xlfn.XLOOKUP(I$1,CALCULOS!$A$3:$AA$3,CALCULOS!$A$2:$AA$2,0,0),0)</f>
        <v>1</v>
      </c>
      <c r="J135" s="6">
        <f>VLOOKUP($A135&amp;$B135,EjercicioCalculos[#All],_xlfn.XLOOKUP(J$1,CALCULOS!$A$3:$AA$3,CALCULOS!$A$2:$AA$2,0,0),0)</f>
        <v>0</v>
      </c>
      <c r="K135" s="6">
        <f>VLOOKUP($A135&amp;$B135,EjercicioCalculos[#All],_xlfn.XLOOKUP(K$1,CALCULOS!$A$3:$AA$3,CALCULOS!$A$2:$AA$2,0,0),0)</f>
        <v>0</v>
      </c>
      <c r="L135" s="6">
        <f>VLOOKUP($A135&amp;$B135,EjercicioCalculos[#All],_xlfn.XLOOKUP(L$1,CALCULOS!$A$3:$AA$3,CALCULOS!$A$2:$AA$2,0,0),0)</f>
        <v>0.33537910753100625</v>
      </c>
      <c r="M135" s="6">
        <f>VLOOKUP($A135&amp;$B135,EjercicioCalculos[#All],_xlfn.XLOOKUP(M$1,CALCULOS!$A$3:$AA$3,CALCULOS!$A$2:$AA$2,0,0),0)</f>
        <v>0.33537910753100625</v>
      </c>
      <c r="N135" s="6">
        <f>VLOOKUP($A135&amp;$B135,EjercicioCalculos[#All],_xlfn.XLOOKUP(N$1,CALCULOS!$A$3:$AA$3,CALCULOS!$A$2:$AA$2,0,0),0)</f>
        <v>0</v>
      </c>
      <c r="O135" s="6">
        <f>VLOOKUP($A135&amp;$B135,EjercicioCalculos[#All],_xlfn.XLOOKUP(O$1,CALCULOS!$A$3:$AA$3,CALCULOS!$A$2:$AA$2,0,0),0)</f>
        <v>0</v>
      </c>
      <c r="P135" s="6">
        <f>VLOOKUP($A135&amp;$B135,EjercicioCalculos[#All],_xlfn.XLOOKUP(P$1,CALCULOS!$A$3:$AA$3,CALCULOS!$A$2:$AA$2,0,0),0)</f>
        <v>11.741613616539789</v>
      </c>
      <c r="Q135" s="6">
        <f>VLOOKUP($A135&amp;$B135,EjercicioCalculos[#All],_xlfn.XLOOKUP(Q$1,CALCULOS!$A$3:$AA$3,CALCULOS!$A$2:$AA$2,0,0),0)</f>
        <v>98.694166666666661</v>
      </c>
      <c r="R135" s="6">
        <f>IFERROR(LN(RESULTADOSFINALES[[#This Row],[MARKET_CAP]]),"")</f>
        <v>12.280114593482889</v>
      </c>
    </row>
    <row r="136" spans="1:18" x14ac:dyDescent="0.2">
      <c r="A136" s="16" t="str">
        <f>PANEL_BASE!A136</f>
        <v>Petrobras</v>
      </c>
      <c r="B136" s="6">
        <f>PANEL_BASE!B136</f>
        <v>2007</v>
      </c>
      <c r="C136" s="6">
        <f>VLOOKUP($A136&amp;$B136,EjercicioCalculos[#All],_xlfn.XLOOKUP(C$1,CALCULOS!$A$3:$AA$3,CALCULOS!$A$2:$AA$2,0,0),0)</f>
        <v>143955.37848605576</v>
      </c>
      <c r="D136" s="6">
        <f>VLOOKUP($A136&amp;$B136,EjercicioCalculos[#All],_xlfn.XLOOKUP(D$1,CALCULOS!$A$3:$AA$3,CALCULOS!$A$2:$AA$2,0,0),0)</f>
        <v>0.1012835832401804</v>
      </c>
      <c r="E136" s="6">
        <f>VLOOKUP($A136&amp;$B136,EjercicioCalculos[#All],_xlfn.XLOOKUP(E$1,CALCULOS!$A$3:$AA$3,CALCULOS!$A$2:$AA$2,0,0),0)</f>
        <v>0.20156798968993081</v>
      </c>
      <c r="F136" s="6">
        <f>VLOOKUP($A136&amp;$B136,EjercicioCalculos[#All],_xlfn.XLOOKUP(F$1,CALCULOS!$A$3:$AA$3,CALCULOS!$A$2:$AA$2,0,0),0)</f>
        <v>0.29628996409642672</v>
      </c>
      <c r="G136" s="6">
        <f>VLOOKUP($A136&amp;$B136,EjercicioCalculos[#All],_xlfn.XLOOKUP(G$1,CALCULOS!$A$3:$AA$3,CALCULOS!$A$2:$AA$2,0,0),0)</f>
        <v>0.38434314291209848</v>
      </c>
      <c r="H136" s="6">
        <f>VLOOKUP($A136&amp;$B136,EjercicioCalculos[#All],_xlfn.XLOOKUP(H$1,CALCULOS!$A$3:$AA$3,CALCULOS!$A$2:$AA$2,0,0),0)</f>
        <v>5.5922599545156687E-2</v>
      </c>
      <c r="I136" s="6">
        <f>VLOOKUP($A136&amp;$B136,EjercicioCalculos[#All],_xlfn.XLOOKUP(I$1,CALCULOS!$A$3:$AA$3,CALCULOS!$A$2:$AA$2,0,0),0)</f>
        <v>0</v>
      </c>
      <c r="J136" s="6">
        <f>VLOOKUP($A136&amp;$B136,EjercicioCalculos[#All],_xlfn.XLOOKUP(J$1,CALCULOS!$A$3:$AA$3,CALCULOS!$A$2:$AA$2,0,0),0)</f>
        <v>0</v>
      </c>
      <c r="K136" s="6">
        <f>VLOOKUP($A136&amp;$B136,EjercicioCalculos[#All],_xlfn.XLOOKUP(K$1,CALCULOS!$A$3:$AA$3,CALCULOS!$A$2:$AA$2,0,0),0)</f>
        <v>0</v>
      </c>
      <c r="L136" s="6">
        <f>VLOOKUP($A136&amp;$B136,EjercicioCalculos[#All],_xlfn.XLOOKUP(L$1,CALCULOS!$A$3:$AA$3,CALCULOS!$A$2:$AA$2,0,0),0)</f>
        <v>0.26457908221973336</v>
      </c>
      <c r="M136" s="6">
        <f>VLOOKUP($A136&amp;$B136,EjercicioCalculos[#All],_xlfn.XLOOKUP(M$1,CALCULOS!$A$3:$AA$3,CALCULOS!$A$2:$AA$2,0,0),0)</f>
        <v>0</v>
      </c>
      <c r="N136" s="6">
        <f>VLOOKUP($A136&amp;$B136,EjercicioCalculos[#All],_xlfn.XLOOKUP(N$1,CALCULOS!$A$3:$AA$3,CALCULOS!$A$2:$AA$2,0,0),0)</f>
        <v>0</v>
      </c>
      <c r="O136" s="6">
        <f>VLOOKUP($A136&amp;$B136,EjercicioCalculos[#All],_xlfn.XLOOKUP(O$1,CALCULOS!$A$3:$AA$3,CALCULOS!$A$2:$AA$2,0,0),0)</f>
        <v>0</v>
      </c>
      <c r="P136" s="6">
        <f>VLOOKUP($A136&amp;$B136,EjercicioCalculos[#All],_xlfn.XLOOKUP(P$1,CALCULOS!$A$3:$AA$3,CALCULOS!$A$2:$AA$2,0,0),0)</f>
        <v>11.773095015120886</v>
      </c>
      <c r="Q136" s="6">
        <f>VLOOKUP($A136&amp;$B136,EjercicioCalculos[#All],_xlfn.XLOOKUP(Q$1,CALCULOS!$A$3:$AA$3,CALCULOS!$A$2:$AA$2,0,0),0)</f>
        <v>74.890833333333333</v>
      </c>
      <c r="R136" s="6">
        <f>IFERROR(LN(RESULTADOSFINALES[[#This Row],[MARKET_CAP]]),"")</f>
        <v>11.877258658913393</v>
      </c>
    </row>
    <row r="137" spans="1:18" x14ac:dyDescent="0.2">
      <c r="A137" s="16" t="str">
        <f>PANEL_BASE!A137</f>
        <v>Petrobras</v>
      </c>
      <c r="B137" s="6">
        <f>PANEL_BASE!B137</f>
        <v>2006</v>
      </c>
      <c r="C137" s="6">
        <f>VLOOKUP($A137&amp;$B137,EjercicioCalculos[#All],_xlfn.XLOOKUP(C$1,CALCULOS!$A$3:$AA$3,CALCULOS!$A$2:$AA$2,0,0),0)</f>
        <v>97658.924302788844</v>
      </c>
      <c r="D137" s="6">
        <f>VLOOKUP($A137&amp;$B137,EjercicioCalculos[#All],_xlfn.XLOOKUP(D$1,CALCULOS!$A$3:$AA$3,CALCULOS!$A$2:$AA$2,0,0),0)</f>
        <v>0.12997567896230239</v>
      </c>
      <c r="E137" s="6">
        <f>VLOOKUP($A137&amp;$B137,EjercicioCalculos[#All],_xlfn.XLOOKUP(E$1,CALCULOS!$A$3:$AA$3,CALCULOS!$A$2:$AA$2,0,0),0)</f>
        <v>0.28953249509018264</v>
      </c>
      <c r="F137" s="6">
        <f>VLOOKUP($A137&amp;$B137,EjercicioCalculos[#All],_xlfn.XLOOKUP(F$1,CALCULOS!$A$3:$AA$3,CALCULOS!$A$2:$AA$2,0,0),0)</f>
        <v>0.32505839910431672</v>
      </c>
      <c r="G137" s="6">
        <f>VLOOKUP($A137&amp;$B137,EjercicioCalculos[#All],_xlfn.XLOOKUP(G$1,CALCULOS!$A$3:$AA$3,CALCULOS!$A$2:$AA$2,0,0),0)</f>
        <v>0.10596589701067313</v>
      </c>
      <c r="H137" s="6">
        <f>VLOOKUP($A137&amp;$B137,EjercicioCalculos[#All],_xlfn.XLOOKUP(H$1,CALCULOS!$A$3:$AA$3,CALCULOS!$A$2:$AA$2,0,0),0)</f>
        <v>0.13208350222942847</v>
      </c>
      <c r="I137" s="6">
        <f>VLOOKUP($A137&amp;$B137,EjercicioCalculos[#All],_xlfn.XLOOKUP(I$1,CALCULOS!$A$3:$AA$3,CALCULOS!$A$2:$AA$2,0,0),0)</f>
        <v>0</v>
      </c>
      <c r="J137" s="6">
        <f>VLOOKUP($A137&amp;$B137,EjercicioCalculos[#All],_xlfn.XLOOKUP(J$1,CALCULOS!$A$3:$AA$3,CALCULOS!$A$2:$AA$2,0,0),0)</f>
        <v>0</v>
      </c>
      <c r="K137" s="6">
        <f>VLOOKUP($A137&amp;$B137,EjercicioCalculos[#All],_xlfn.XLOOKUP(K$1,CALCULOS!$A$3:$AA$3,CALCULOS!$A$2:$AA$2,0,0),0)</f>
        <v>0</v>
      </c>
      <c r="L137" s="6">
        <f>VLOOKUP($A137&amp;$B137,EjercicioCalculos[#All],_xlfn.XLOOKUP(L$1,CALCULOS!$A$3:$AA$3,CALCULOS!$A$2:$AA$2,0,0),0)</f>
        <v>0.350481952188537</v>
      </c>
      <c r="M137" s="6">
        <f>VLOOKUP($A137&amp;$B137,EjercicioCalculos[#All],_xlfn.XLOOKUP(M$1,CALCULOS!$A$3:$AA$3,CALCULOS!$A$2:$AA$2,0,0),0)</f>
        <v>0</v>
      </c>
      <c r="N137" s="6">
        <f>VLOOKUP($A137&amp;$B137,EjercicioCalculos[#All],_xlfn.XLOOKUP(N$1,CALCULOS!$A$3:$AA$3,CALCULOS!$A$2:$AA$2,0,0),0)</f>
        <v>0</v>
      </c>
      <c r="O137" s="6">
        <f>VLOOKUP($A137&amp;$B137,EjercicioCalculos[#All],_xlfn.XLOOKUP(O$1,CALCULOS!$A$3:$AA$3,CALCULOS!$A$2:$AA$2,0,0),0)</f>
        <v>0</v>
      </c>
      <c r="P137" s="6">
        <f>VLOOKUP($A137&amp;$B137,EjercicioCalculos[#All],_xlfn.XLOOKUP(P$1,CALCULOS!$A$3:$AA$3,CALCULOS!$A$2:$AA$2,0,0),0)</f>
        <v>11.499637570643293</v>
      </c>
      <c r="Q137" s="6">
        <f>VLOOKUP($A137&amp;$B137,EjercicioCalculos[#All],_xlfn.XLOOKUP(Q$1,CALCULOS!$A$3:$AA$3,CALCULOS!$A$2:$AA$2,0,0),0)</f>
        <v>66.918333333333337</v>
      </c>
      <c r="R137" s="6">
        <f>IFERROR(LN(RESULTADOSFINALES[[#This Row],[MARKET_CAP]]),"")</f>
        <v>11.489236322838511</v>
      </c>
    </row>
    <row r="138" spans="1:18" x14ac:dyDescent="0.2">
      <c r="A138" s="16" t="str">
        <f>PANEL_BASE!A138</f>
        <v>Ecopetrol</v>
      </c>
      <c r="B138" s="6">
        <f>PANEL_BASE!B138</f>
        <v>2022</v>
      </c>
      <c r="C138" s="6">
        <f>VLOOKUP($A138&amp;$B138,EjercicioCalculos[#All],_xlfn.XLOOKUP(C$1,CALCULOS!$A$3:$AA$3,CALCULOS!$A$2:$AA$2,0,0),0)</f>
        <v>29226.377260052606</v>
      </c>
      <c r="D138" s="6">
        <f>VLOOKUP($A138&amp;$B138,EjercicioCalculos[#All],_xlfn.XLOOKUP(D$1,CALCULOS!$A$3:$AA$3,CALCULOS!$A$2:$AA$2,0,0),0)</f>
        <v>0.10437770606148766</v>
      </c>
      <c r="E138" s="6">
        <f>VLOOKUP($A138&amp;$B138,EjercicioCalculos[#All],_xlfn.XLOOKUP(E$1,CALCULOS!$A$3:$AA$3,CALCULOS!$A$2:$AA$2,0,0),0)</f>
        <v>0.27747080053697964</v>
      </c>
      <c r="F138" s="6">
        <f>VLOOKUP($A138&amp;$B138,EjercicioCalculos[#All],_xlfn.XLOOKUP(F$1,CALCULOS!$A$3:$AA$3,CALCULOS!$A$2:$AA$2,0,0),0)</f>
        <v>0.45334415129502281</v>
      </c>
      <c r="G138" s="6">
        <f>VLOOKUP($A138&amp;$B138,EjercicioCalculos[#All],_xlfn.XLOOKUP(G$1,CALCULOS!$A$3:$AA$3,CALCULOS!$A$2:$AA$2,0,0),0)</f>
        <v>1.0554782401777607</v>
      </c>
      <c r="H138" s="6">
        <f>VLOOKUP($A138&amp;$B138,EjercicioCalculos[#All],_xlfn.XLOOKUP(H$1,CALCULOS!$A$3:$AA$3,CALCULOS!$A$2:$AA$2,0,0),0)</f>
        <v>5.4701435156454301E-2</v>
      </c>
      <c r="I138" s="6">
        <f>VLOOKUP($A138&amp;$B138,EjercicioCalculos[#All],_xlfn.XLOOKUP(I$1,CALCULOS!$A$3:$AA$3,CALCULOS!$A$2:$AA$2,0,0),0)</f>
        <v>0</v>
      </c>
      <c r="J138" s="6">
        <f>VLOOKUP($A138&amp;$B138,EjercicioCalculos[#All],_xlfn.XLOOKUP(J$1,CALCULOS!$A$3:$AA$3,CALCULOS!$A$2:$AA$2,0,0),0)</f>
        <v>0</v>
      </c>
      <c r="K138" s="6">
        <f>VLOOKUP($A138&amp;$B138,EjercicioCalculos[#All],_xlfn.XLOOKUP(K$1,CALCULOS!$A$3:$AA$3,CALCULOS!$A$2:$AA$2,0,0),0)</f>
        <v>0</v>
      </c>
      <c r="L138" s="6">
        <f>VLOOKUP($A138&amp;$B138,EjercicioCalculos[#All],_xlfn.XLOOKUP(L$1,CALCULOS!$A$3:$AA$3,CALCULOS!$A$2:$AA$2,0,0),0)</f>
        <v>0.81592406303923426</v>
      </c>
      <c r="M138" s="6">
        <f>VLOOKUP($A138&amp;$B138,EjercicioCalculos[#All],_xlfn.XLOOKUP(M$1,CALCULOS!$A$3:$AA$3,CALCULOS!$A$2:$AA$2,0,0),0)</f>
        <v>0</v>
      </c>
      <c r="N138" s="6">
        <f>VLOOKUP($A138&amp;$B138,EjercicioCalculos[#All],_xlfn.XLOOKUP(N$1,CALCULOS!$A$3:$AA$3,CALCULOS!$A$2:$AA$2,0,0),0)</f>
        <v>0</v>
      </c>
      <c r="O138" s="6">
        <f>VLOOKUP($A138&amp;$B138,EjercicioCalculos[#All],_xlfn.XLOOKUP(O$1,CALCULOS!$A$3:$AA$3,CALCULOS!$A$2:$AA$2,0,0),0)</f>
        <v>0</v>
      </c>
      <c r="P138" s="6">
        <f>VLOOKUP($A138&amp;$B138,EjercicioCalculos[#All],_xlfn.XLOOKUP(P$1,CALCULOS!$A$3:$AA$3,CALCULOS!$A$2:$AA$2,0,0),0)</f>
        <v>12.716113061100881</v>
      </c>
      <c r="Q138" s="6">
        <f>VLOOKUP($A138&amp;$B138,EjercicioCalculos[#All],_xlfn.XLOOKUP(Q$1,CALCULOS!$A$3:$AA$3,CALCULOS!$A$2:$AA$2,0,0),0)</f>
        <v>94.25333333333333</v>
      </c>
      <c r="R138" s="6">
        <f>IFERROR(LN(RESULTADOSFINALES[[#This Row],[MARKET_CAP]]),"")</f>
        <v>10.282826911322346</v>
      </c>
    </row>
    <row r="139" spans="1:18" x14ac:dyDescent="0.2">
      <c r="A139" s="16" t="str">
        <f>PANEL_BASE!A139</f>
        <v>Ecopetrol</v>
      </c>
      <c r="B139" s="6">
        <f>PANEL_BASE!B139</f>
        <v>2021</v>
      </c>
      <c r="C139" s="6">
        <f>VLOOKUP($A139&amp;$B139,EjercicioCalculos[#All],_xlfn.XLOOKUP(C$1,CALCULOS!$A$3:$AA$3,CALCULOS!$A$2:$AA$2,0,0),0)</f>
        <v>27874.955478504162</v>
      </c>
      <c r="D139" s="6">
        <f>VLOOKUP($A139&amp;$B139,EjercicioCalculos[#All],_xlfn.XLOOKUP(D$1,CALCULOS!$A$3:$AA$3,CALCULOS!$A$2:$AA$2,0,0),0)</f>
        <v>6.4552096018906283E-2</v>
      </c>
      <c r="E139" s="6">
        <f>VLOOKUP($A139&amp;$B139,EjercicioCalculos[#All],_xlfn.XLOOKUP(E$1,CALCULOS!$A$3:$AA$3,CALCULOS!$A$2:$AA$2,0,0),0)</f>
        <v>0.17275883181653362</v>
      </c>
      <c r="F139" s="6">
        <f>VLOOKUP($A139&amp;$B139,EjercicioCalculos[#All],_xlfn.XLOOKUP(F$1,CALCULOS!$A$3:$AA$3,CALCULOS!$A$2:$AA$2,0,0),0)</f>
        <v>0.43379504979672756</v>
      </c>
      <c r="G139" s="6">
        <f>VLOOKUP($A139&amp;$B139,EjercicioCalculos[#All],_xlfn.XLOOKUP(G$1,CALCULOS!$A$3:$AA$3,CALCULOS!$A$2:$AA$2,0,0),0)</f>
        <v>1.7481614847926976</v>
      </c>
      <c r="H139" s="6">
        <f>VLOOKUP($A139&amp;$B139,EjercicioCalculos[#All],_xlfn.XLOOKUP(H$1,CALCULOS!$A$3:$AA$3,CALCULOS!$A$2:$AA$2,0,0),0)</f>
        <v>6.6729693934342069E-2</v>
      </c>
      <c r="I139" s="6">
        <f>VLOOKUP($A139&amp;$B139,EjercicioCalculos[#All],_xlfn.XLOOKUP(I$1,CALCULOS!$A$3:$AA$3,CALCULOS!$A$2:$AA$2,0,0),0)</f>
        <v>0</v>
      </c>
      <c r="J139" s="6">
        <f>VLOOKUP($A139&amp;$B139,EjercicioCalculos[#All],_xlfn.XLOOKUP(J$1,CALCULOS!$A$3:$AA$3,CALCULOS!$A$2:$AA$2,0,0),0)</f>
        <v>0</v>
      </c>
      <c r="K139" s="6">
        <f>VLOOKUP($A139&amp;$B139,EjercicioCalculos[#All],_xlfn.XLOOKUP(K$1,CALCULOS!$A$3:$AA$3,CALCULOS!$A$2:$AA$2,0,0),0)</f>
        <v>0</v>
      </c>
      <c r="L139" s="6">
        <f>VLOOKUP($A139&amp;$B139,EjercicioCalculos[#All],_xlfn.XLOOKUP(L$1,CALCULOS!$A$3:$AA$3,CALCULOS!$A$2:$AA$2,0,0),0)</f>
        <v>0.9477924810778634</v>
      </c>
      <c r="M139" s="6">
        <f>VLOOKUP($A139&amp;$B139,EjercicioCalculos[#All],_xlfn.XLOOKUP(M$1,CALCULOS!$A$3:$AA$3,CALCULOS!$A$2:$AA$2,0,0),0)</f>
        <v>0</v>
      </c>
      <c r="N139" s="6">
        <f>VLOOKUP($A139&amp;$B139,EjercicioCalculos[#All],_xlfn.XLOOKUP(N$1,CALCULOS!$A$3:$AA$3,CALCULOS!$A$2:$AA$2,0,0),0)</f>
        <v>0</v>
      </c>
      <c r="O139" s="6">
        <f>VLOOKUP($A139&amp;$B139,EjercicioCalculos[#All],_xlfn.XLOOKUP(O$1,CALCULOS!$A$3:$AA$3,CALCULOS!$A$2:$AA$2,0,0),0)</f>
        <v>0</v>
      </c>
      <c r="P139" s="6">
        <f>VLOOKUP($A139&amp;$B139,EjercicioCalculos[#All],_xlfn.XLOOKUP(P$1,CALCULOS!$A$3:$AA$3,CALCULOS!$A$2:$AA$2,0,0),0)</f>
        <v>12.660818591058753</v>
      </c>
      <c r="Q139" s="6">
        <f>VLOOKUP($A139&amp;$B139,EjercicioCalculos[#All],_xlfn.XLOOKUP(Q$1,CALCULOS!$A$3:$AA$3,CALCULOS!$A$2:$AA$2,0,0),0)</f>
        <v>68.231666666666669</v>
      </c>
      <c r="R139" s="6">
        <f>IFERROR(LN(RESULTADOSFINALES[[#This Row],[MARKET_CAP]]),"")</f>
        <v>10.235483911577438</v>
      </c>
    </row>
    <row r="140" spans="1:18" x14ac:dyDescent="0.2">
      <c r="A140" s="16" t="str">
        <f>PANEL_BASE!A140</f>
        <v>Ecopetrol</v>
      </c>
      <c r="B140" s="6">
        <f>PANEL_BASE!B140</f>
        <v>2020</v>
      </c>
      <c r="C140" s="6">
        <f>VLOOKUP($A140&amp;$B140,EjercicioCalculos[#All],_xlfn.XLOOKUP(C$1,CALCULOS!$A$3:$AA$3,CALCULOS!$A$2:$AA$2,0,0),0)</f>
        <v>25047.479447414793</v>
      </c>
      <c r="D140" s="6">
        <f>VLOOKUP($A140&amp;$B140,EjercicioCalculos[#All],_xlfn.XLOOKUP(D$1,CALCULOS!$A$3:$AA$3,CALCULOS!$A$2:$AA$2,0,0),0)</f>
        <v>1.1523197454335807E-2</v>
      </c>
      <c r="E140" s="6">
        <f>VLOOKUP($A140&amp;$B140,EjercicioCalculos[#All],_xlfn.XLOOKUP(E$1,CALCULOS!$A$3:$AA$3,CALCULOS!$A$2:$AA$2,0,0),0)</f>
        <v>2.9657866513719718E-2</v>
      </c>
      <c r="F140" s="6">
        <f>VLOOKUP($A140&amp;$B140,EjercicioCalculos[#All],_xlfn.XLOOKUP(F$1,CALCULOS!$A$3:$AA$3,CALCULOS!$A$2:$AA$2,0,0),0)</f>
        <v>0.32865760836851843</v>
      </c>
      <c r="G140" s="6">
        <f>VLOOKUP($A140&amp;$B140,EjercicioCalculos[#All],_xlfn.XLOOKUP(G$1,CALCULOS!$A$3:$AA$3,CALCULOS!$A$2:$AA$2,0,0),0)</f>
        <v>2.09201628841948</v>
      </c>
      <c r="H140" s="6">
        <f>VLOOKUP($A140&amp;$B140,EjercicioCalculos[#All],_xlfn.XLOOKUP(H$1,CALCULOS!$A$3:$AA$3,CALCULOS!$A$2:$AA$2,0,0),0)</f>
        <v>5.2848715994869344E-2</v>
      </c>
      <c r="I140" s="6">
        <f>VLOOKUP($A140&amp;$B140,EjercicioCalculos[#All],_xlfn.XLOOKUP(I$1,CALCULOS!$A$3:$AA$3,CALCULOS!$A$2:$AA$2,0,0),0)</f>
        <v>0</v>
      </c>
      <c r="J140" s="6">
        <f>VLOOKUP($A140&amp;$B140,EjercicioCalculos[#All],_xlfn.XLOOKUP(J$1,CALCULOS!$A$3:$AA$3,CALCULOS!$A$2:$AA$2,0,0),0)</f>
        <v>0</v>
      </c>
      <c r="K140" s="6">
        <f>VLOOKUP($A140&amp;$B140,EjercicioCalculos[#All],_xlfn.XLOOKUP(K$1,CALCULOS!$A$3:$AA$3,CALCULOS!$A$2:$AA$2,0,0),0)</f>
        <v>1</v>
      </c>
      <c r="L140" s="6">
        <f>VLOOKUP($A140&amp;$B140,EjercicioCalculos[#All],_xlfn.XLOOKUP(L$1,CALCULOS!$A$3:$AA$3,CALCULOS!$A$2:$AA$2,0,0),0)</f>
        <v>0.78147489035455064</v>
      </c>
      <c r="M140" s="6">
        <f>VLOOKUP($A140&amp;$B140,EjercicioCalculos[#All],_xlfn.XLOOKUP(M$1,CALCULOS!$A$3:$AA$3,CALCULOS!$A$2:$AA$2,0,0),0)</f>
        <v>0</v>
      </c>
      <c r="N140" s="6">
        <f>VLOOKUP($A140&amp;$B140,EjercicioCalculos[#All],_xlfn.XLOOKUP(N$1,CALCULOS!$A$3:$AA$3,CALCULOS!$A$2:$AA$2,0,0),0)</f>
        <v>0</v>
      </c>
      <c r="O140" s="6">
        <f>VLOOKUP($A140&amp;$B140,EjercicioCalculos[#All],_xlfn.XLOOKUP(O$1,CALCULOS!$A$3:$AA$3,CALCULOS!$A$2:$AA$2,0,0),0)</f>
        <v>0.78147489035455064</v>
      </c>
      <c r="P140" s="6">
        <f>VLOOKUP($A140&amp;$B140,EjercicioCalculos[#All],_xlfn.XLOOKUP(P$1,CALCULOS!$A$3:$AA$3,CALCULOS!$A$2:$AA$2,0,0),0)</f>
        <v>12.095154492554236</v>
      </c>
      <c r="Q140" s="6">
        <f>VLOOKUP($A140&amp;$B140,EjercicioCalculos[#All],_xlfn.XLOOKUP(Q$1,CALCULOS!$A$3:$AA$3,CALCULOS!$A$2:$AA$2,0,0),0)</f>
        <v>38.578333333333333</v>
      </c>
      <c r="R140" s="6">
        <f>IFERROR(LN(RESULTADOSFINALES[[#This Row],[MARKET_CAP]]),"")</f>
        <v>10.128528480588708</v>
      </c>
    </row>
    <row r="141" spans="1:18" x14ac:dyDescent="0.2">
      <c r="A141" s="16" t="str">
        <f>PANEL_BASE!A141</f>
        <v>Ecopetrol</v>
      </c>
      <c r="B141" s="6">
        <f>PANEL_BASE!B141</f>
        <v>2019</v>
      </c>
      <c r="C141" s="6">
        <f>VLOOKUP($A141&amp;$B141,EjercicioCalculos[#All],_xlfn.XLOOKUP(C$1,CALCULOS!$A$3:$AA$3,CALCULOS!$A$2:$AA$2,0,0),0)</f>
        <v>33396.544145877058</v>
      </c>
      <c r="D141" s="6">
        <f>VLOOKUP($A141&amp;$B141,EjercicioCalculos[#All],_xlfn.XLOOKUP(D$1,CALCULOS!$A$3:$AA$3,CALCULOS!$A$2:$AA$2,0,0),0)</f>
        <v>0.10265131792341704</v>
      </c>
      <c r="E141" s="6">
        <f>VLOOKUP($A141&amp;$B141,EjercicioCalculos[#All],_xlfn.XLOOKUP(E$1,CALCULOS!$A$3:$AA$3,CALCULOS!$A$2:$AA$2,0,0),0)</f>
        <v>0.23602318229612085</v>
      </c>
      <c r="F141" s="6">
        <f>VLOOKUP($A141&amp;$B141,EjercicioCalculos[#All],_xlfn.XLOOKUP(F$1,CALCULOS!$A$3:$AA$3,CALCULOS!$A$2:$AA$2,0,0),0)</f>
        <v>0.41419159325326055</v>
      </c>
      <c r="G141" s="6">
        <f>VLOOKUP($A141&amp;$B141,EjercicioCalculos[#All],_xlfn.XLOOKUP(G$1,CALCULOS!$A$3:$AA$3,CALCULOS!$A$2:$AA$2,0,0),0)</f>
        <v>0.82834309236450787</v>
      </c>
      <c r="H141" s="6">
        <f>VLOOKUP($A141&amp;$B141,EjercicioCalculos[#All],_xlfn.XLOOKUP(H$1,CALCULOS!$A$3:$AA$3,CALCULOS!$A$2:$AA$2,0,0),0)</f>
        <v>6.4976921402598295E-2</v>
      </c>
      <c r="I141" s="6">
        <f>VLOOKUP($A141&amp;$B141,EjercicioCalculos[#All],_xlfn.XLOOKUP(I$1,CALCULOS!$A$3:$AA$3,CALCULOS!$A$2:$AA$2,0,0),0)</f>
        <v>0</v>
      </c>
      <c r="J141" s="6">
        <f>VLOOKUP($A141&amp;$B141,EjercicioCalculos[#All],_xlfn.XLOOKUP(J$1,CALCULOS!$A$3:$AA$3,CALCULOS!$A$2:$AA$2,0,0),0)</f>
        <v>0</v>
      </c>
      <c r="K141" s="6">
        <f>VLOOKUP($A141&amp;$B141,EjercicioCalculos[#All],_xlfn.XLOOKUP(K$1,CALCULOS!$A$3:$AA$3,CALCULOS!$A$2:$AA$2,0,0),0)</f>
        <v>0</v>
      </c>
      <c r="L141" s="6">
        <f>VLOOKUP($A141&amp;$B141,EjercicioCalculos[#All],_xlfn.XLOOKUP(L$1,CALCULOS!$A$3:$AA$3,CALCULOS!$A$2:$AA$2,0,0),0)</f>
        <v>0.57059994887412679</v>
      </c>
      <c r="M141" s="6">
        <f>VLOOKUP($A141&amp;$B141,EjercicioCalculos[#All],_xlfn.XLOOKUP(M$1,CALCULOS!$A$3:$AA$3,CALCULOS!$A$2:$AA$2,0,0),0)</f>
        <v>0</v>
      </c>
      <c r="N141" s="6">
        <f>VLOOKUP($A141&amp;$B141,EjercicioCalculos[#All],_xlfn.XLOOKUP(N$1,CALCULOS!$A$3:$AA$3,CALCULOS!$A$2:$AA$2,0,0),0)</f>
        <v>0</v>
      </c>
      <c r="O141" s="6">
        <f>VLOOKUP($A141&amp;$B141,EjercicioCalculos[#All],_xlfn.XLOOKUP(O$1,CALCULOS!$A$3:$AA$3,CALCULOS!$A$2:$AA$2,0,0),0)</f>
        <v>0</v>
      </c>
      <c r="P141" s="6">
        <f>VLOOKUP($A141&amp;$B141,EjercicioCalculos[#All],_xlfn.XLOOKUP(P$1,CALCULOS!$A$3:$AA$3,CALCULOS!$A$2:$AA$2,0,0),0)</f>
        <v>12.141248216858271</v>
      </c>
      <c r="Q141" s="6">
        <f>VLOOKUP($A141&amp;$B141,EjercicioCalculos[#All],_xlfn.XLOOKUP(Q$1,CALCULOS!$A$3:$AA$3,CALCULOS!$A$2:$AA$2,0,0),0)</f>
        <v>57.310833333333328</v>
      </c>
      <c r="R141" s="6">
        <f>IFERROR(LN(RESULTADOSFINALES[[#This Row],[MARKET_CAP]]),"")</f>
        <v>10.416207704925222</v>
      </c>
    </row>
    <row r="142" spans="1:18" x14ac:dyDescent="0.2">
      <c r="A142" s="16" t="str">
        <f>PANEL_BASE!A142</f>
        <v>Ecopetrol</v>
      </c>
      <c r="B142" s="6">
        <f>PANEL_BASE!B142</f>
        <v>2018</v>
      </c>
      <c r="C142" s="6">
        <f>VLOOKUP($A142&amp;$B142,EjercicioCalculos[#All],_xlfn.XLOOKUP(C$1,CALCULOS!$A$3:$AA$3,CALCULOS!$A$2:$AA$2,0,0),0)</f>
        <v>34939.535434766796</v>
      </c>
      <c r="D142" s="6">
        <f>VLOOKUP($A142&amp;$B142,EjercicioCalculos[#All],_xlfn.XLOOKUP(D$1,CALCULOS!$A$3:$AA$3,CALCULOS!$A$2:$AA$2,0,0),0)</f>
        <v>9.1311520456341486E-2</v>
      </c>
      <c r="E142" s="6">
        <f>VLOOKUP($A142&amp;$B142,EjercicioCalculos[#All],_xlfn.XLOOKUP(E$1,CALCULOS!$A$3:$AA$3,CALCULOS!$A$2:$AA$2,0,0),0)</f>
        <v>0.19929661511757649</v>
      </c>
      <c r="F142" s="6">
        <f>VLOOKUP($A142&amp;$B142,EjercicioCalculos[#All],_xlfn.XLOOKUP(F$1,CALCULOS!$A$3:$AA$3,CALCULOS!$A$2:$AA$2,0,0),0)</f>
        <v>0.43967295943560042</v>
      </c>
      <c r="G142" s="6">
        <f>VLOOKUP($A142&amp;$B142,EjercicioCalculos[#All],_xlfn.XLOOKUP(G$1,CALCULOS!$A$3:$AA$3,CALCULOS!$A$2:$AA$2,0,0),0)</f>
        <v>0.74295246930092751</v>
      </c>
      <c r="H142" s="6">
        <f>VLOOKUP($A142&amp;$B142,EjercicioCalculos[#All],_xlfn.XLOOKUP(H$1,CALCULOS!$A$3:$AA$3,CALCULOS!$A$2:$AA$2,0,0),0)</f>
        <v>9.3328924091508975E-2</v>
      </c>
      <c r="I142" s="6">
        <f>VLOOKUP($A142&amp;$B142,EjercicioCalculos[#All],_xlfn.XLOOKUP(I$1,CALCULOS!$A$3:$AA$3,CALCULOS!$A$2:$AA$2,0,0),0)</f>
        <v>0</v>
      </c>
      <c r="J142" s="6">
        <f>VLOOKUP($A142&amp;$B142,EjercicioCalculos[#All],_xlfn.XLOOKUP(J$1,CALCULOS!$A$3:$AA$3,CALCULOS!$A$2:$AA$2,0,0),0)</f>
        <v>0</v>
      </c>
      <c r="K142" s="6">
        <f>VLOOKUP($A142&amp;$B142,EjercicioCalculos[#All],_xlfn.XLOOKUP(K$1,CALCULOS!$A$3:$AA$3,CALCULOS!$A$2:$AA$2,0,0),0)</f>
        <v>0</v>
      </c>
      <c r="L142" s="6">
        <f>VLOOKUP($A142&amp;$B142,EjercicioCalculos[#All],_xlfn.XLOOKUP(L$1,CALCULOS!$A$3:$AA$3,CALCULOS!$A$2:$AA$2,0,0),0)</f>
        <v>0.59611348935045516</v>
      </c>
      <c r="M142" s="6">
        <f>VLOOKUP($A142&amp;$B142,EjercicioCalculos[#All],_xlfn.XLOOKUP(M$1,CALCULOS!$A$3:$AA$3,CALCULOS!$A$2:$AA$2,0,0),0)</f>
        <v>0</v>
      </c>
      <c r="N142" s="6">
        <f>VLOOKUP($A142&amp;$B142,EjercicioCalculos[#All],_xlfn.XLOOKUP(N$1,CALCULOS!$A$3:$AA$3,CALCULOS!$A$2:$AA$2,0,0),0)</f>
        <v>0</v>
      </c>
      <c r="O142" s="6">
        <f>VLOOKUP($A142&amp;$B142,EjercicioCalculos[#All],_xlfn.XLOOKUP(O$1,CALCULOS!$A$3:$AA$3,CALCULOS!$A$2:$AA$2,0,0),0)</f>
        <v>0</v>
      </c>
      <c r="P142" s="6">
        <f>VLOOKUP($A142&amp;$B142,EjercicioCalculos[#All],_xlfn.XLOOKUP(P$1,CALCULOS!$A$3:$AA$3,CALCULOS!$A$2:$AA$2,0,0),0)</f>
        <v>12.203216570828964</v>
      </c>
      <c r="Q142" s="6">
        <f>VLOOKUP($A142&amp;$B142,EjercicioCalculos[#All],_xlfn.XLOOKUP(Q$1,CALCULOS!$A$3:$AA$3,CALCULOS!$A$2:$AA$2,0,0),0)</f>
        <v>64.575833333333335</v>
      </c>
      <c r="R142" s="6">
        <f>IFERROR(LN(RESULTADOSFINALES[[#This Row],[MARKET_CAP]]),"")</f>
        <v>10.461374287513987</v>
      </c>
    </row>
    <row r="143" spans="1:18" x14ac:dyDescent="0.2">
      <c r="A143" s="16" t="str">
        <f>PANEL_BASE!A143</f>
        <v>Ecopetrol</v>
      </c>
      <c r="B143" s="6">
        <f>PANEL_BASE!B143</f>
        <v>2017</v>
      </c>
      <c r="C143" s="6">
        <f>VLOOKUP($A143&amp;$B143,EjercicioCalculos[#All],_xlfn.XLOOKUP(C$1,CALCULOS!$A$3:$AA$3,CALCULOS!$A$2:$AA$2,0,0),0)</f>
        <v>16081.292976239292</v>
      </c>
      <c r="D143" s="6">
        <f>VLOOKUP($A143&amp;$B143,EjercicioCalculos[#All],_xlfn.XLOOKUP(D$1,CALCULOS!$A$3:$AA$3,CALCULOS!$A$2:$AA$2,0,0),0)</f>
        <v>6.0913859788166727E-2</v>
      </c>
      <c r="E143" s="6">
        <f>VLOOKUP($A143&amp;$B143,EjercicioCalculos[#All],_xlfn.XLOOKUP(E$1,CALCULOS!$A$3:$AA$3,CALCULOS!$A$2:$AA$2,0,0),0)</f>
        <v>0.14888386977685691</v>
      </c>
      <c r="F143" s="6">
        <f>VLOOKUP($A143&amp;$B143,EjercicioCalculos[#All],_xlfn.XLOOKUP(F$1,CALCULOS!$A$3:$AA$3,CALCULOS!$A$2:$AA$2,0,0),0)</f>
        <v>0.43702149876315577</v>
      </c>
      <c r="G143" s="6">
        <f>VLOOKUP($A143&amp;$B143,EjercicioCalculos[#All],_xlfn.XLOOKUP(G$1,CALCULOS!$A$3:$AA$3,CALCULOS!$A$2:$AA$2,0,0),0)</f>
        <v>1.1241707970054362</v>
      </c>
      <c r="H143" s="6">
        <f>VLOOKUP($A143&amp;$B143,EjercicioCalculos[#All],_xlfn.XLOOKUP(H$1,CALCULOS!$A$3:$AA$3,CALCULOS!$A$2:$AA$2,0,0),0)</f>
        <v>9.2609255698471074E-2</v>
      </c>
      <c r="I143" s="6">
        <f>VLOOKUP($A143&amp;$B143,EjercicioCalculos[#All],_xlfn.XLOOKUP(I$1,CALCULOS!$A$3:$AA$3,CALCULOS!$A$2:$AA$2,0,0),0)</f>
        <v>0</v>
      </c>
      <c r="J143" s="6">
        <f>VLOOKUP($A143&amp;$B143,EjercicioCalculos[#All],_xlfn.XLOOKUP(J$1,CALCULOS!$A$3:$AA$3,CALCULOS!$A$2:$AA$2,0,0),0)</f>
        <v>0</v>
      </c>
      <c r="K143" s="6">
        <f>VLOOKUP($A143&amp;$B143,EjercicioCalculos[#All],_xlfn.XLOOKUP(K$1,CALCULOS!$A$3:$AA$3,CALCULOS!$A$2:$AA$2,0,0),0)</f>
        <v>0</v>
      </c>
      <c r="L143" s="6">
        <f>VLOOKUP($A143&amp;$B143,EjercicioCalculos[#All],_xlfn.XLOOKUP(L$1,CALCULOS!$A$3:$AA$3,CALCULOS!$A$2:$AA$2,0,0),0)</f>
        <v>0.79649021653389518</v>
      </c>
      <c r="M143" s="6">
        <f>VLOOKUP($A143&amp;$B143,EjercicioCalculos[#All],_xlfn.XLOOKUP(M$1,CALCULOS!$A$3:$AA$3,CALCULOS!$A$2:$AA$2,0,0),0)</f>
        <v>0</v>
      </c>
      <c r="N143" s="6">
        <f>VLOOKUP($A143&amp;$B143,EjercicioCalculos[#All],_xlfn.XLOOKUP(N$1,CALCULOS!$A$3:$AA$3,CALCULOS!$A$2:$AA$2,0,0),0)</f>
        <v>0</v>
      </c>
      <c r="O143" s="6">
        <f>VLOOKUP($A143&amp;$B143,EjercicioCalculos[#All],_xlfn.XLOOKUP(O$1,CALCULOS!$A$3:$AA$3,CALCULOS!$A$2:$AA$2,0,0),0)</f>
        <v>0</v>
      </c>
      <c r="P143" s="6">
        <f>VLOOKUP($A143&amp;$B143,EjercicioCalculos[#All],_xlfn.XLOOKUP(P$1,CALCULOS!$A$3:$AA$3,CALCULOS!$A$2:$AA$2,0,0),0)</f>
        <v>12.082610954285926</v>
      </c>
      <c r="Q143" s="6">
        <f>VLOOKUP($A143&amp;$B143,EjercicioCalculos[#All],_xlfn.XLOOKUP(Q$1,CALCULOS!$A$3:$AA$3,CALCULOS!$A$2:$AA$2,0,0),0)</f>
        <v>51.855833333333329</v>
      </c>
      <c r="R143" s="6">
        <f>IFERROR(LN(RESULTADOSFINALES[[#This Row],[MARKET_CAP]]),"")</f>
        <v>9.6854119484704349</v>
      </c>
    </row>
    <row r="144" spans="1:18" x14ac:dyDescent="0.2">
      <c r="A144" s="16" t="str">
        <f>PANEL_BASE!A144</f>
        <v>Ecopetrol</v>
      </c>
      <c r="B144" s="6">
        <f>PANEL_BASE!B144</f>
        <v>2016</v>
      </c>
      <c r="C144" s="6">
        <f>VLOOKUP($A144&amp;$B144,EjercicioCalculos[#All],_xlfn.XLOOKUP(C$1,CALCULOS!$A$3:$AA$3,CALCULOS!$A$2:$AA$2,0,0),0)</f>
        <v>13741.874853953626</v>
      </c>
      <c r="D144" s="6">
        <f>VLOOKUP($A144&amp;$B144,EjercicioCalculos[#All],_xlfn.XLOOKUP(D$1,CALCULOS!$A$3:$AA$3,CALCULOS!$A$2:$AA$2,0,0),0)</f>
        <v>2.0324833795641931E-2</v>
      </c>
      <c r="E144" s="6">
        <f>VLOOKUP($A144&amp;$B144,EjercicioCalculos[#All],_xlfn.XLOOKUP(E$1,CALCULOS!$A$3:$AA$3,CALCULOS!$A$2:$AA$2,0,0),0)</f>
        <v>5.6194964916168759E-2</v>
      </c>
      <c r="F144" s="6">
        <f>VLOOKUP($A144&amp;$B144,EjercicioCalculos[#All],_xlfn.XLOOKUP(F$1,CALCULOS!$A$3:$AA$3,CALCULOS!$A$2:$AA$2,0,0),0)</f>
        <v>0.3405456311101655</v>
      </c>
      <c r="G144" s="6">
        <f>VLOOKUP($A144&amp;$B144,EjercicioCalculos[#All],_xlfn.XLOOKUP(G$1,CALCULOS!$A$3:$AA$3,CALCULOS!$A$2:$AA$2,0,0),0)</f>
        <v>2.0784369539077785</v>
      </c>
      <c r="H144" s="6">
        <f>VLOOKUP($A144&amp;$B144,EjercicioCalculos[#All],_xlfn.XLOOKUP(H$1,CALCULOS!$A$3:$AA$3,CALCULOS!$A$2:$AA$2,0,0),0)</f>
        <v>0.11439598950752161</v>
      </c>
      <c r="I144" s="6">
        <f>VLOOKUP($A144&amp;$B144,EjercicioCalculos[#All],_xlfn.XLOOKUP(I$1,CALCULOS!$A$3:$AA$3,CALCULOS!$A$2:$AA$2,0,0),0)</f>
        <v>0</v>
      </c>
      <c r="J144" s="6">
        <f>VLOOKUP($A144&amp;$B144,EjercicioCalculos[#All],_xlfn.XLOOKUP(J$1,CALCULOS!$A$3:$AA$3,CALCULOS!$A$2:$AA$2,0,0),0)</f>
        <v>1</v>
      </c>
      <c r="K144" s="6">
        <f>VLOOKUP($A144&amp;$B144,EjercicioCalculos[#All],_xlfn.XLOOKUP(K$1,CALCULOS!$A$3:$AA$3,CALCULOS!$A$2:$AA$2,0,0),0)</f>
        <v>0</v>
      </c>
      <c r="L144" s="6">
        <f>VLOOKUP($A144&amp;$B144,EjercicioCalculos[#All],_xlfn.XLOOKUP(L$1,CALCULOS!$A$3:$AA$3,CALCULOS!$A$2:$AA$2,0,0),0)</f>
        <v>1.1041154963079642</v>
      </c>
      <c r="M144" s="6">
        <f>VLOOKUP($A144&amp;$B144,EjercicioCalculos[#All],_xlfn.XLOOKUP(M$1,CALCULOS!$A$3:$AA$3,CALCULOS!$A$2:$AA$2,0,0),0)</f>
        <v>0</v>
      </c>
      <c r="N144" s="6">
        <f>VLOOKUP($A144&amp;$B144,EjercicioCalculos[#All],_xlfn.XLOOKUP(N$1,CALCULOS!$A$3:$AA$3,CALCULOS!$A$2:$AA$2,0,0),0)</f>
        <v>1.1041154963079642</v>
      </c>
      <c r="O144" s="6">
        <f>VLOOKUP($A144&amp;$B144,EjercicioCalculos[#All],_xlfn.XLOOKUP(O$1,CALCULOS!$A$3:$AA$3,CALCULOS!$A$2:$AA$2,0,0),0)</f>
        <v>0</v>
      </c>
      <c r="P144" s="6">
        <f>VLOOKUP($A144&amp;$B144,EjercicioCalculos[#All],_xlfn.XLOOKUP(P$1,CALCULOS!$A$3:$AA$3,CALCULOS!$A$2:$AA$2,0,0),0)</f>
        <v>11.961254002451863</v>
      </c>
      <c r="Q144" s="6">
        <f>VLOOKUP($A144&amp;$B144,EjercicioCalculos[#All],_xlfn.XLOOKUP(Q$1,CALCULOS!$A$3:$AA$3,CALCULOS!$A$2:$AA$2,0,0),0)</f>
        <v>44.218333333333334</v>
      </c>
      <c r="R144" s="6">
        <f>IFERROR(LN(RESULTADOSFINALES[[#This Row],[MARKET_CAP]]),"")</f>
        <v>9.5282030087203893</v>
      </c>
    </row>
    <row r="145" spans="1:18" x14ac:dyDescent="0.2">
      <c r="A145" s="16" t="str">
        <f>PANEL_BASE!A145</f>
        <v>Ecopetrol</v>
      </c>
      <c r="B145" s="6">
        <f>PANEL_BASE!B145</f>
        <v>2015</v>
      </c>
      <c r="C145" s="6">
        <f>VLOOKUP($A145&amp;$B145,EjercicioCalculos[#All],_xlfn.XLOOKUP(C$1,CALCULOS!$A$3:$AA$3,CALCULOS!$A$2:$AA$2,0,0),0)</f>
        <v>19451.549556925085</v>
      </c>
      <c r="D145" s="6">
        <f>VLOOKUP($A145&amp;$B145,EjercicioCalculos[#All],_xlfn.XLOOKUP(D$1,CALCULOS!$A$3:$AA$3,CALCULOS!$A$2:$AA$2,0,0),0)</f>
        <v>-5.8208307912891361E-2</v>
      </c>
      <c r="E145" s="6">
        <f>VLOOKUP($A145&amp;$B145,EjercicioCalculos[#All],_xlfn.XLOOKUP(E$1,CALCULOS!$A$3:$AA$3,CALCULOS!$A$2:$AA$2,0,0),0)</f>
        <v>-0.16690722594281562</v>
      </c>
      <c r="F145" s="6">
        <f>VLOOKUP($A145&amp;$B145,EjercicioCalculos[#All],_xlfn.XLOOKUP(F$1,CALCULOS!$A$3:$AA$3,CALCULOS!$A$2:$AA$2,0,0),0)</f>
        <v>0.17004753351535493</v>
      </c>
      <c r="G145" s="6">
        <f>VLOOKUP($A145&amp;$B145,EjercicioCalculos[#All],_xlfn.XLOOKUP(G$1,CALCULOS!$A$3:$AA$3,CALCULOS!$A$2:$AA$2,0,0),0)</f>
        <v>4.5898382580512891</v>
      </c>
      <c r="H145" s="6">
        <f>VLOOKUP($A145&amp;$B145,EjercicioCalculos[#All],_xlfn.XLOOKUP(H$1,CALCULOS!$A$3:$AA$3,CALCULOS!$A$2:$AA$2,0,0),0)</f>
        <v>6.3057516817948647E-2</v>
      </c>
      <c r="I145" s="6">
        <f>VLOOKUP($A145&amp;$B145,EjercicioCalculos[#All],_xlfn.XLOOKUP(I$1,CALCULOS!$A$3:$AA$3,CALCULOS!$A$2:$AA$2,0,0),0)</f>
        <v>0</v>
      </c>
      <c r="J145" s="6">
        <f>VLOOKUP($A145&amp;$B145,EjercicioCalculos[#All],_xlfn.XLOOKUP(J$1,CALCULOS!$A$3:$AA$3,CALCULOS!$A$2:$AA$2,0,0),0)</f>
        <v>1</v>
      </c>
      <c r="K145" s="6">
        <f>VLOOKUP($A145&amp;$B145,EjercicioCalculos[#All],_xlfn.XLOOKUP(K$1,CALCULOS!$A$3:$AA$3,CALCULOS!$A$2:$AA$2,0,0),0)</f>
        <v>0</v>
      </c>
      <c r="L145" s="6">
        <f>VLOOKUP($A145&amp;$B145,EjercicioCalculos[#All],_xlfn.XLOOKUP(L$1,CALCULOS!$A$3:$AA$3,CALCULOS!$A$2:$AA$2,0,0),0)</f>
        <v>1.1287390417148577</v>
      </c>
      <c r="M145" s="6">
        <f>VLOOKUP($A145&amp;$B145,EjercicioCalculos[#All],_xlfn.XLOOKUP(M$1,CALCULOS!$A$3:$AA$3,CALCULOS!$A$2:$AA$2,0,0),0)</f>
        <v>0</v>
      </c>
      <c r="N145" s="6">
        <f>VLOOKUP($A145&amp;$B145,EjercicioCalculos[#All],_xlfn.XLOOKUP(N$1,CALCULOS!$A$3:$AA$3,CALCULOS!$A$2:$AA$2,0,0),0)</f>
        <v>1.1287390417148577</v>
      </c>
      <c r="O145" s="6">
        <f>VLOOKUP($A145&amp;$B145,EjercicioCalculos[#All],_xlfn.XLOOKUP(O$1,CALCULOS!$A$3:$AA$3,CALCULOS!$A$2:$AA$2,0,0),0)</f>
        <v>0</v>
      </c>
      <c r="P145" s="6">
        <f>VLOOKUP($A145&amp;$B145,EjercicioCalculos[#All],_xlfn.XLOOKUP(P$1,CALCULOS!$A$3:$AA$3,CALCULOS!$A$2:$AA$2,0,0),0)</f>
        <v>10.80841961831843</v>
      </c>
      <c r="Q145" s="6">
        <f>VLOOKUP($A145&amp;$B145,EjercicioCalculos[#All],_xlfn.XLOOKUP(Q$1,CALCULOS!$A$3:$AA$3,CALCULOS!$A$2:$AA$2,0,0),0)</f>
        <v>49.185833333333335</v>
      </c>
      <c r="R145" s="6">
        <f>IFERROR(LN(RESULTADOSFINALES[[#This Row],[MARKET_CAP]]),"")</f>
        <v>9.8756820146097155</v>
      </c>
    </row>
    <row r="146" spans="1:18" x14ac:dyDescent="0.2">
      <c r="A146" s="16" t="str">
        <f>PANEL_BASE!A146</f>
        <v>Ecopetrol</v>
      </c>
      <c r="B146" s="6">
        <f>PANEL_BASE!B146</f>
        <v>2014</v>
      </c>
      <c r="C146" s="6">
        <f>VLOOKUP($A146&amp;$B146,EjercicioCalculos[#All],_xlfn.XLOOKUP(C$1,CALCULOS!$A$3:$AA$3,CALCULOS!$A$2:$AA$2,0,0),0)</f>
        <v>48048.040531891253</v>
      </c>
      <c r="D146" s="6">
        <f>VLOOKUP($A146&amp;$B146,EjercicioCalculos[#All],_xlfn.XLOOKUP(D$1,CALCULOS!$A$3:$AA$3,CALCULOS!$A$2:$AA$2,0,0),0)</f>
        <v>5.2821784580672715E-2</v>
      </c>
      <c r="E146" s="6">
        <f>VLOOKUP($A146&amp;$B146,EjercicioCalculos[#All],_xlfn.XLOOKUP(E$1,CALCULOS!$A$3:$AA$3,CALCULOS!$A$2:$AA$2,0,0),0)</f>
        <v>0.10324544725941996</v>
      </c>
      <c r="F146" s="6">
        <f>VLOOKUP($A146&amp;$B146,EjercicioCalculos[#All],_xlfn.XLOOKUP(F$1,CALCULOS!$A$3:$AA$3,CALCULOS!$A$2:$AA$2,0,0),0)</f>
        <v>0.33493284182566241</v>
      </c>
      <c r="G146" s="6">
        <f>VLOOKUP($A146&amp;$B146,EjercicioCalculos[#All],_xlfn.XLOOKUP(G$1,CALCULOS!$A$3:$AA$3,CALCULOS!$A$2:$AA$2,0,0),0)</f>
        <v>1.0751844458999125</v>
      </c>
      <c r="H146" s="6">
        <f>VLOOKUP($A146&amp;$B146,EjercicioCalculos[#All],_xlfn.XLOOKUP(H$1,CALCULOS!$A$3:$AA$3,CALCULOS!$A$2:$AA$2,0,0),0)</f>
        <v>6.3571229127881088E-2</v>
      </c>
      <c r="I146" s="6">
        <f>VLOOKUP($A146&amp;$B146,EjercicioCalculos[#All],_xlfn.XLOOKUP(I$1,CALCULOS!$A$3:$AA$3,CALCULOS!$A$2:$AA$2,0,0),0)</f>
        <v>0</v>
      </c>
      <c r="J146" s="6">
        <f>VLOOKUP($A146&amp;$B146,EjercicioCalculos[#All],_xlfn.XLOOKUP(J$1,CALCULOS!$A$3:$AA$3,CALCULOS!$A$2:$AA$2,0,0),0)</f>
        <v>0</v>
      </c>
      <c r="K146" s="6">
        <f>VLOOKUP($A146&amp;$B146,EjercicioCalculos[#All],_xlfn.XLOOKUP(K$1,CALCULOS!$A$3:$AA$3,CALCULOS!$A$2:$AA$2,0,0),0)</f>
        <v>0</v>
      </c>
      <c r="L146" s="6">
        <f>VLOOKUP($A146&amp;$B146,EjercicioCalculos[#All],_xlfn.XLOOKUP(L$1,CALCULOS!$A$3:$AA$3,CALCULOS!$A$2:$AA$2,0,0),0)</f>
        <v>0.46547670599750635</v>
      </c>
      <c r="M146" s="6">
        <f>VLOOKUP($A146&amp;$B146,EjercicioCalculos[#All],_xlfn.XLOOKUP(M$1,CALCULOS!$A$3:$AA$3,CALCULOS!$A$2:$AA$2,0,0),0)</f>
        <v>0</v>
      </c>
      <c r="N146" s="6">
        <f>VLOOKUP($A146&amp;$B146,EjercicioCalculos[#All],_xlfn.XLOOKUP(N$1,CALCULOS!$A$3:$AA$3,CALCULOS!$A$2:$AA$2,0,0),0)</f>
        <v>0</v>
      </c>
      <c r="O146" s="6">
        <f>VLOOKUP($A146&amp;$B146,EjercicioCalculos[#All],_xlfn.XLOOKUP(O$1,CALCULOS!$A$3:$AA$3,CALCULOS!$A$2:$AA$2,0,0),0)</f>
        <v>0</v>
      </c>
      <c r="P146" s="6">
        <f>VLOOKUP($A146&amp;$B146,EjercicioCalculos[#All],_xlfn.XLOOKUP(P$1,CALCULOS!$A$3:$AA$3,CALCULOS!$A$2:$AA$2,0,0),0)</f>
        <v>11.171711102221158</v>
      </c>
      <c r="Q146" s="6">
        <f>VLOOKUP($A146&amp;$B146,EjercicioCalculos[#All],_xlfn.XLOOKUP(Q$1,CALCULOS!$A$3:$AA$3,CALCULOS!$A$2:$AA$2,0,0),0)</f>
        <v>91.56</v>
      </c>
      <c r="R146" s="6">
        <f>IFERROR(LN(RESULTADOSFINALES[[#This Row],[MARKET_CAP]]),"")</f>
        <v>10.779956633793587</v>
      </c>
    </row>
    <row r="147" spans="1:18" x14ac:dyDescent="0.2">
      <c r="A147" s="16" t="str">
        <f>PANEL_BASE!A147</f>
        <v>Ecopetrol</v>
      </c>
      <c r="B147" s="6">
        <f>PANEL_BASE!B147</f>
        <v>2013</v>
      </c>
      <c r="C147" s="6">
        <f>VLOOKUP($A147&amp;$B147,EjercicioCalculos[#All],_xlfn.XLOOKUP(C$1,CALCULOS!$A$3:$AA$3,CALCULOS!$A$2:$AA$2,0,0),0)</f>
        <v>66281.326937800332</v>
      </c>
      <c r="D147" s="6">
        <f>VLOOKUP($A147&amp;$B147,EjercicioCalculos[#All],_xlfn.XLOOKUP(D$1,CALCULOS!$A$3:$AA$3,CALCULOS!$A$2:$AA$2,0,0),0)</f>
        <v>9.8970789438062229E-2</v>
      </c>
      <c r="E147" s="6">
        <f>VLOOKUP($A147&amp;$B147,EjercicioCalculos[#All],_xlfn.XLOOKUP(E$1,CALCULOS!$A$3:$AA$3,CALCULOS!$A$2:$AA$2,0,0),0)</f>
        <v>0.17315352961036548</v>
      </c>
      <c r="F147" s="6">
        <f>VLOOKUP($A147&amp;$B147,EjercicioCalculos[#All],_xlfn.XLOOKUP(F$1,CALCULOS!$A$3:$AA$3,CALCULOS!$A$2:$AA$2,0,0),0)</f>
        <v>0.34455832665027675</v>
      </c>
      <c r="G147" s="6">
        <f>VLOOKUP($A147&amp;$B147,EjercicioCalculos[#All],_xlfn.XLOOKUP(G$1,CALCULOS!$A$3:$AA$3,CALCULOS!$A$2:$AA$2,0,0),0)</f>
        <v>0.45013167664702636</v>
      </c>
      <c r="H147" s="6">
        <f>VLOOKUP($A147&amp;$B147,EjercicioCalculos[#All],_xlfn.XLOOKUP(H$1,CALCULOS!$A$3:$AA$3,CALCULOS!$A$2:$AA$2,0,0),0)</f>
        <v>7.9294003506028166E-2</v>
      </c>
      <c r="I147" s="6">
        <f>VLOOKUP($A147&amp;$B147,EjercicioCalculos[#All],_xlfn.XLOOKUP(I$1,CALCULOS!$A$3:$AA$3,CALCULOS!$A$2:$AA$2,0,0),0)</f>
        <v>0</v>
      </c>
      <c r="J147" s="6">
        <f>VLOOKUP($A147&amp;$B147,EjercicioCalculos[#All],_xlfn.XLOOKUP(J$1,CALCULOS!$A$3:$AA$3,CALCULOS!$A$2:$AA$2,0,0),0)</f>
        <v>0</v>
      </c>
      <c r="K147" s="6">
        <f>VLOOKUP($A147&amp;$B147,EjercicioCalculos[#All],_xlfn.XLOOKUP(K$1,CALCULOS!$A$3:$AA$3,CALCULOS!$A$2:$AA$2,0,0),0)</f>
        <v>0</v>
      </c>
      <c r="L147" s="6">
        <f>VLOOKUP($A147&amp;$B147,EjercicioCalculos[#All],_xlfn.XLOOKUP(L$1,CALCULOS!$A$3:$AA$3,CALCULOS!$A$2:$AA$2,0,0),0)</f>
        <v>0.28303820013602715</v>
      </c>
      <c r="M147" s="6">
        <f>VLOOKUP($A147&amp;$B147,EjercicioCalculos[#All],_xlfn.XLOOKUP(M$1,CALCULOS!$A$3:$AA$3,CALCULOS!$A$2:$AA$2,0,0),0)</f>
        <v>0</v>
      </c>
      <c r="N147" s="6">
        <f>VLOOKUP($A147&amp;$B147,EjercicioCalculos[#All],_xlfn.XLOOKUP(N$1,CALCULOS!$A$3:$AA$3,CALCULOS!$A$2:$AA$2,0,0),0)</f>
        <v>0</v>
      </c>
      <c r="O147" s="6">
        <f>VLOOKUP($A147&amp;$B147,EjercicioCalculos[#All],_xlfn.XLOOKUP(O$1,CALCULOS!$A$3:$AA$3,CALCULOS!$A$2:$AA$2,0,0),0)</f>
        <v>0</v>
      </c>
      <c r="P147" s="6">
        <f>VLOOKUP($A147&amp;$B147,EjercicioCalculos[#All],_xlfn.XLOOKUP(P$1,CALCULOS!$A$3:$AA$3,CALCULOS!$A$2:$AA$2,0,0),0)</f>
        <v>11.177608241064945</v>
      </c>
      <c r="Q147" s="6">
        <f>VLOOKUP($A147&amp;$B147,EjercicioCalculos[#All],_xlfn.XLOOKUP(Q$1,CALCULOS!$A$3:$AA$3,CALCULOS!$A$2:$AA$2,0,0),0)</f>
        <v>97.573333333333338</v>
      </c>
      <c r="R147" s="6">
        <f>IFERROR(LN(RESULTADOSFINALES[[#This Row],[MARKET_CAP]]),"")</f>
        <v>11.101663491524171</v>
      </c>
    </row>
    <row r="148" spans="1:18" x14ac:dyDescent="0.2">
      <c r="A148" s="16" t="str">
        <f>PANEL_BASE!A148</f>
        <v>Ecopetrol</v>
      </c>
      <c r="B148" s="6">
        <f>PANEL_BASE!B148</f>
        <v>2012</v>
      </c>
      <c r="C148" s="6">
        <f>VLOOKUP($A148&amp;$B148,EjercicioCalculos[#All],_xlfn.XLOOKUP(C$1,CALCULOS!$A$3:$AA$3,CALCULOS!$A$2:$AA$2,0,0),0)</f>
        <v>75131.217486290639</v>
      </c>
      <c r="D148" s="6">
        <f>VLOOKUP($A148&amp;$B148,EjercicioCalculos[#All],_xlfn.XLOOKUP(D$1,CALCULOS!$A$3:$AA$3,CALCULOS!$A$2:$AA$2,0,0),0)</f>
        <v>0.12977697617909645</v>
      </c>
      <c r="E148" s="6">
        <f>VLOOKUP($A148&amp;$B148,EjercicioCalculos[#All],_xlfn.XLOOKUP(E$1,CALCULOS!$A$3:$AA$3,CALCULOS!$A$2:$AA$2,0,0),0)</f>
        <v>0.21945762249844941</v>
      </c>
      <c r="F148" s="6">
        <f>VLOOKUP($A148&amp;$B148,EjercicioCalculos[#All],_xlfn.XLOOKUP(F$1,CALCULOS!$A$3:$AA$3,CALCULOS!$A$2:$AA$2,0,0),0)</f>
        <v>0.38607836892382003</v>
      </c>
      <c r="G148" s="6">
        <f>VLOOKUP($A148&amp;$B148,EjercicioCalculos[#All],_xlfn.XLOOKUP(G$1,CALCULOS!$A$3:$AA$3,CALCULOS!$A$2:$AA$2,0,0),0)</f>
        <v>8.1047852119464733E-2</v>
      </c>
      <c r="H148" s="6">
        <f>VLOOKUP($A148&amp;$B148,EjercicioCalculos[#All],_xlfn.XLOOKUP(H$1,CALCULOS!$A$3:$AA$3,CALCULOS!$A$2:$AA$2,0,0),0)</f>
        <v>8.1772787543733544E-2</v>
      </c>
      <c r="I148" s="6">
        <f>VLOOKUP($A148&amp;$B148,EjercicioCalculos[#All],_xlfn.XLOOKUP(I$1,CALCULOS!$A$3:$AA$3,CALCULOS!$A$2:$AA$2,0,0),0)</f>
        <v>0</v>
      </c>
      <c r="J148" s="6">
        <f>VLOOKUP($A148&amp;$B148,EjercicioCalculos[#All],_xlfn.XLOOKUP(J$1,CALCULOS!$A$3:$AA$3,CALCULOS!$A$2:$AA$2,0,0),0)</f>
        <v>0</v>
      </c>
      <c r="K148" s="6">
        <f>VLOOKUP($A148&amp;$B148,EjercicioCalculos[#All],_xlfn.XLOOKUP(K$1,CALCULOS!$A$3:$AA$3,CALCULOS!$A$2:$AA$2,0,0),0)</f>
        <v>0</v>
      </c>
      <c r="L148" s="6">
        <f>VLOOKUP($A148&amp;$B148,EjercicioCalculos[#All],_xlfn.XLOOKUP(L$1,CALCULOS!$A$3:$AA$3,CALCULOS!$A$2:$AA$2,0,0),0)</f>
        <v>0.17027273202162382</v>
      </c>
      <c r="M148" s="6">
        <f>VLOOKUP($A148&amp;$B148,EjercicioCalculos[#All],_xlfn.XLOOKUP(M$1,CALCULOS!$A$3:$AA$3,CALCULOS!$A$2:$AA$2,0,0),0)</f>
        <v>0</v>
      </c>
      <c r="N148" s="6">
        <f>VLOOKUP($A148&amp;$B148,EjercicioCalculos[#All],_xlfn.XLOOKUP(N$1,CALCULOS!$A$3:$AA$3,CALCULOS!$A$2:$AA$2,0,0),0)</f>
        <v>0</v>
      </c>
      <c r="O148" s="6">
        <f>VLOOKUP($A148&amp;$B148,EjercicioCalculos[#All],_xlfn.XLOOKUP(O$1,CALCULOS!$A$3:$AA$3,CALCULOS!$A$2:$AA$2,0,0),0)</f>
        <v>0</v>
      </c>
      <c r="P148" s="6">
        <f>VLOOKUP($A148&amp;$B148,EjercicioCalculos[#All],_xlfn.XLOOKUP(P$1,CALCULOS!$A$3:$AA$3,CALCULOS!$A$2:$AA$2,0,0),0)</f>
        <v>11.063078282772022</v>
      </c>
      <c r="Q148" s="6">
        <f>VLOOKUP($A148&amp;$B148,EjercicioCalculos[#All],_xlfn.XLOOKUP(Q$1,CALCULOS!$A$3:$AA$3,CALCULOS!$A$2:$AA$2,0,0),0)</f>
        <v>94.029166666666654</v>
      </c>
      <c r="R148" s="6">
        <f>IFERROR(LN(RESULTADOSFINALES[[#This Row],[MARKET_CAP]]),"")</f>
        <v>11.226991430293674</v>
      </c>
    </row>
    <row r="149" spans="1:18" x14ac:dyDescent="0.2">
      <c r="A149" s="16" t="str">
        <f>PANEL_BASE!A149</f>
        <v>Ecopetrol</v>
      </c>
      <c r="B149" s="6">
        <f>PANEL_BASE!B149</f>
        <v>2011</v>
      </c>
      <c r="C149" s="6">
        <f>VLOOKUP($A149&amp;$B149,EjercicioCalculos[#All],_xlfn.XLOOKUP(C$1,CALCULOS!$A$3:$AA$3,CALCULOS!$A$2:$AA$2,0,0),0)</f>
        <v>51549.43088581301</v>
      </c>
      <c r="D149" s="6">
        <f>VLOOKUP($A149&amp;$B149,EjercicioCalculos[#All],_xlfn.XLOOKUP(D$1,CALCULOS!$A$3:$AA$3,CALCULOS!$A$2:$AA$2,0,0),0)</f>
        <v>0.16745519831906019</v>
      </c>
      <c r="E149" s="6">
        <f>VLOOKUP($A149&amp;$B149,EjercicioCalculos[#All],_xlfn.XLOOKUP(E$1,CALCULOS!$A$3:$AA$3,CALCULOS!$A$2:$AA$2,0,0),0)</f>
        <v>0.27137210424355984</v>
      </c>
      <c r="F149" s="6">
        <f>VLOOKUP($A149&amp;$B149,EjercicioCalculos[#All],_xlfn.XLOOKUP(F$1,CALCULOS!$A$3:$AA$3,CALCULOS!$A$2:$AA$2,0,0),0)</f>
        <v>0.47968158160632729</v>
      </c>
      <c r="G149" s="6">
        <f>VLOOKUP($A149&amp;$B149,EjercicioCalculos[#All],_xlfn.XLOOKUP(G$1,CALCULOS!$A$3:$AA$3,CALCULOS!$A$2:$AA$2,0,0),0)</f>
        <v>-4.6785972048322116E-3</v>
      </c>
      <c r="H149" s="6">
        <f>VLOOKUP($A149&amp;$B149,EjercicioCalculos[#All],_xlfn.XLOOKUP(H$1,CALCULOS!$A$3:$AA$3,CALCULOS!$A$2:$AA$2,0,0),0)</f>
        <v>8.7968764531286714E-2</v>
      </c>
      <c r="I149" s="6">
        <f>VLOOKUP($A149&amp;$B149,EjercicioCalculos[#All],_xlfn.XLOOKUP(I$1,CALCULOS!$A$3:$AA$3,CALCULOS!$A$2:$AA$2,0,0),0)</f>
        <v>0</v>
      </c>
      <c r="J149" s="6">
        <f>VLOOKUP($A149&amp;$B149,EjercicioCalculos[#All],_xlfn.XLOOKUP(J$1,CALCULOS!$A$3:$AA$3,CALCULOS!$A$2:$AA$2,0,0),0)</f>
        <v>0</v>
      </c>
      <c r="K149" s="6">
        <f>VLOOKUP($A149&amp;$B149,EjercicioCalculos[#All],_xlfn.XLOOKUP(K$1,CALCULOS!$A$3:$AA$3,CALCULOS!$A$2:$AA$2,0,0),0)</f>
        <v>0</v>
      </c>
      <c r="L149" s="6">
        <f>VLOOKUP($A149&amp;$B149,EjercicioCalculos[#All],_xlfn.XLOOKUP(L$1,CALCULOS!$A$3:$AA$3,CALCULOS!$A$2:$AA$2,0,0),0)</f>
        <v>0.13996764141553958</v>
      </c>
      <c r="M149" s="6">
        <f>VLOOKUP($A149&amp;$B149,EjercicioCalculos[#All],_xlfn.XLOOKUP(M$1,CALCULOS!$A$3:$AA$3,CALCULOS!$A$2:$AA$2,0,0),0)</f>
        <v>0</v>
      </c>
      <c r="N149" s="6">
        <f>VLOOKUP($A149&amp;$B149,EjercicioCalculos[#All],_xlfn.XLOOKUP(N$1,CALCULOS!$A$3:$AA$3,CALCULOS!$A$2:$AA$2,0,0),0)</f>
        <v>0</v>
      </c>
      <c r="O149" s="6">
        <f>VLOOKUP($A149&amp;$B149,EjercicioCalculos[#All],_xlfn.XLOOKUP(O$1,CALCULOS!$A$3:$AA$3,CALCULOS!$A$2:$AA$2,0,0),0)</f>
        <v>0</v>
      </c>
      <c r="P149" s="6">
        <f>VLOOKUP($A149&amp;$B149,EjercicioCalculos[#All],_xlfn.XLOOKUP(P$1,CALCULOS!$A$3:$AA$3,CALCULOS!$A$2:$AA$2,0,0),0)</f>
        <v>10.834717338981564</v>
      </c>
      <c r="Q149" s="6">
        <f>VLOOKUP($A149&amp;$B149,EjercicioCalculos[#All],_xlfn.XLOOKUP(Q$1,CALCULOS!$A$3:$AA$3,CALCULOS!$A$2:$AA$2,0,0),0)</f>
        <v>96.789166666666645</v>
      </c>
      <c r="R149" s="6">
        <f>IFERROR(LN(RESULTADOSFINALES[[#This Row],[MARKET_CAP]]),"")</f>
        <v>10.850296449341739</v>
      </c>
    </row>
    <row r="150" spans="1:18" x14ac:dyDescent="0.2">
      <c r="A150" s="16" t="str">
        <f>PANEL_BASE!A150</f>
        <v>Ecopetrol</v>
      </c>
      <c r="B150" s="6">
        <f>PANEL_BASE!B150</f>
        <v>2010</v>
      </c>
      <c r="C150" s="6">
        <f>VLOOKUP($A150&amp;$B150,EjercicioCalculos[#All],_xlfn.XLOOKUP(C$1,CALCULOS!$A$3:$AA$3,CALCULOS!$A$2:$AA$2,0,0),0)</f>
        <v>39535.55304291068</v>
      </c>
      <c r="D150" s="6">
        <f>VLOOKUP($A150&amp;$B150,EjercicioCalculos[#All],_xlfn.XLOOKUP(D$1,CALCULOS!$A$3:$AA$3,CALCULOS!$A$2:$AA$2,0,0),0)</f>
        <v>0.11846053597272808</v>
      </c>
      <c r="E150" s="6">
        <f>VLOOKUP($A150&amp;$B150,EjercicioCalculos[#All],_xlfn.XLOOKUP(E$1,CALCULOS!$A$3:$AA$3,CALCULOS!$A$2:$AA$2,0,0),0)</f>
        <v>0.1948254358463424</v>
      </c>
      <c r="F150" s="6">
        <f>VLOOKUP($A150&amp;$B150,EjercicioCalculos[#All],_xlfn.XLOOKUP(F$1,CALCULOS!$A$3:$AA$3,CALCULOS!$A$2:$AA$2,0,0),0)</f>
        <v>0.41047511149474897</v>
      </c>
      <c r="G150" s="6">
        <f>VLOOKUP($A150&amp;$B150,EjercicioCalculos[#All],_xlfn.XLOOKUP(G$1,CALCULOS!$A$3:$AA$3,CALCULOS!$A$2:$AA$2,0,0),0)</f>
        <v>0.21937443320467714</v>
      </c>
      <c r="H150" s="6">
        <f>VLOOKUP($A150&amp;$B150,EjercicioCalculos[#All],_xlfn.XLOOKUP(H$1,CALCULOS!$A$3:$AA$3,CALCULOS!$A$2:$AA$2,0,0),0)</f>
        <v>5.8958646281320519E-2</v>
      </c>
      <c r="I150" s="6">
        <f>VLOOKUP($A150&amp;$B150,EjercicioCalculos[#All],_xlfn.XLOOKUP(I$1,CALCULOS!$A$3:$AA$3,CALCULOS!$A$2:$AA$2,0,0),0)</f>
        <v>0</v>
      </c>
      <c r="J150" s="6">
        <f>VLOOKUP($A150&amp;$B150,EjercicioCalculos[#All],_xlfn.XLOOKUP(J$1,CALCULOS!$A$3:$AA$3,CALCULOS!$A$2:$AA$2,0,0),0)</f>
        <v>0</v>
      </c>
      <c r="K150" s="6">
        <f>VLOOKUP($A150&amp;$B150,EjercicioCalculos[#All],_xlfn.XLOOKUP(K$1,CALCULOS!$A$3:$AA$3,CALCULOS!$A$2:$AA$2,0,0),0)</f>
        <v>0</v>
      </c>
      <c r="L150" s="6">
        <f>VLOOKUP($A150&amp;$B150,EjercicioCalculos[#All],_xlfn.XLOOKUP(L$1,CALCULOS!$A$3:$AA$3,CALCULOS!$A$2:$AA$2,0,0),0)</f>
        <v>0.18734579098507861</v>
      </c>
      <c r="M150" s="6">
        <f>VLOOKUP($A150&amp;$B150,EjercicioCalculos[#All],_xlfn.XLOOKUP(M$1,CALCULOS!$A$3:$AA$3,CALCULOS!$A$2:$AA$2,0,0),0)</f>
        <v>0</v>
      </c>
      <c r="N150" s="6">
        <f>VLOOKUP($A150&amp;$B150,EjercicioCalculos[#All],_xlfn.XLOOKUP(N$1,CALCULOS!$A$3:$AA$3,CALCULOS!$A$2:$AA$2,0,0),0)</f>
        <v>0</v>
      </c>
      <c r="O150" s="6">
        <f>VLOOKUP($A150&amp;$B150,EjercicioCalculos[#All],_xlfn.XLOOKUP(O$1,CALCULOS!$A$3:$AA$3,CALCULOS!$A$2:$AA$2,0,0),0)</f>
        <v>0</v>
      </c>
      <c r="P150" s="6">
        <f>VLOOKUP($A150&amp;$B150,EjercicioCalculos[#All],_xlfn.XLOOKUP(P$1,CALCULOS!$A$3:$AA$3,CALCULOS!$A$2:$AA$2,0,0),0)</f>
        <v>10.503635007136467</v>
      </c>
      <c r="Q150" s="6">
        <f>VLOOKUP($A150&amp;$B150,EjercicioCalculos[#All],_xlfn.XLOOKUP(Q$1,CALCULOS!$A$3:$AA$3,CALCULOS!$A$2:$AA$2,0,0),0)</f>
        <v>79.946666666666673</v>
      </c>
      <c r="R150" s="6">
        <f>IFERROR(LN(RESULTADOSFINALES[[#This Row],[MARKET_CAP]]),"")</f>
        <v>10.584955623098489</v>
      </c>
    </row>
    <row r="151" spans="1:18" x14ac:dyDescent="0.2">
      <c r="A151" s="16" t="str">
        <f>PANEL_BASE!A151</f>
        <v>Ecopetrol</v>
      </c>
      <c r="B151" s="6">
        <f>PANEL_BASE!B151</f>
        <v>2009</v>
      </c>
      <c r="C151" s="6">
        <f>VLOOKUP($A151&amp;$B151,EjercicioCalculos[#All],_xlfn.XLOOKUP(C$1,CALCULOS!$A$3:$AA$3,CALCULOS!$A$2:$AA$2,0,0),0)</f>
        <v>25240.986019350596</v>
      </c>
      <c r="D151" s="6">
        <f>VLOOKUP($A151&amp;$B151,EjercicioCalculos[#All],_xlfn.XLOOKUP(D$1,CALCULOS!$A$3:$AA$3,CALCULOS!$A$2:$AA$2,0,0),0)</f>
        <v>9.2370189986049067E-2</v>
      </c>
      <c r="E151" s="6">
        <f>VLOOKUP($A151&amp;$B151,EjercicioCalculos[#All],_xlfn.XLOOKUP(E$1,CALCULOS!$A$3:$AA$3,CALCULOS!$A$2:$AA$2,0,0),0)</f>
        <v>0.15314384687520038</v>
      </c>
      <c r="F151" s="6">
        <f>VLOOKUP($A151&amp;$B151,EjercicioCalculos[#All],_xlfn.XLOOKUP(F$1,CALCULOS!$A$3:$AA$3,CALCULOS!$A$2:$AA$2,0,0),0)</f>
        <v>0.38595219334278513</v>
      </c>
      <c r="G151" s="6">
        <f>VLOOKUP($A151&amp;$B151,EjercicioCalculos[#All],_xlfn.XLOOKUP(G$1,CALCULOS!$A$3:$AA$3,CALCULOS!$A$2:$AA$2,0,0),0)</f>
        <v>0.14401626028052969</v>
      </c>
      <c r="H151" s="6">
        <f>VLOOKUP($A151&amp;$B151,EjercicioCalculos[#All],_xlfn.XLOOKUP(H$1,CALCULOS!$A$3:$AA$3,CALCULOS!$A$2:$AA$2,0,0),0)</f>
        <v>7.2433353999947145E-2</v>
      </c>
      <c r="I151" s="6">
        <f>VLOOKUP($A151&amp;$B151,EjercicioCalculos[#All],_xlfn.XLOOKUP(I$1,CALCULOS!$A$3:$AA$3,CALCULOS!$A$2:$AA$2,0,0),0)</f>
        <v>0</v>
      </c>
      <c r="J151" s="6">
        <f>VLOOKUP($A151&amp;$B151,EjercicioCalculos[#All],_xlfn.XLOOKUP(J$1,CALCULOS!$A$3:$AA$3,CALCULOS!$A$2:$AA$2,0,0),0)</f>
        <v>0</v>
      </c>
      <c r="K151" s="6">
        <f>VLOOKUP($A151&amp;$B151,EjercicioCalculos[#All],_xlfn.XLOOKUP(K$1,CALCULOS!$A$3:$AA$3,CALCULOS!$A$2:$AA$2,0,0),0)</f>
        <v>0</v>
      </c>
      <c r="L151" s="6">
        <f>VLOOKUP($A151&amp;$B151,EjercicioCalculos[#All],_xlfn.XLOOKUP(L$1,CALCULOS!$A$3:$AA$3,CALCULOS!$A$2:$AA$2,0,0),0)</f>
        <v>0.1705200348691992</v>
      </c>
      <c r="M151" s="6">
        <f>VLOOKUP($A151&amp;$B151,EjercicioCalculos[#All],_xlfn.XLOOKUP(M$1,CALCULOS!$A$3:$AA$3,CALCULOS!$A$2:$AA$2,0,0),0)</f>
        <v>0</v>
      </c>
      <c r="N151" s="6">
        <f>VLOOKUP($A151&amp;$B151,EjercicioCalculos[#All],_xlfn.XLOOKUP(N$1,CALCULOS!$A$3:$AA$3,CALCULOS!$A$2:$AA$2,0,0),0)</f>
        <v>0</v>
      </c>
      <c r="O151" s="6">
        <f>VLOOKUP($A151&amp;$B151,EjercicioCalculos[#All],_xlfn.XLOOKUP(O$1,CALCULOS!$A$3:$AA$3,CALCULOS!$A$2:$AA$2,0,0),0)</f>
        <v>0</v>
      </c>
      <c r="P151" s="6">
        <f>VLOOKUP($A151&amp;$B151,EjercicioCalculos[#All],_xlfn.XLOOKUP(P$1,CALCULOS!$A$3:$AA$3,CALCULOS!$A$2:$AA$2,0,0),0)</f>
        <v>10.170187404745445</v>
      </c>
      <c r="Q151" s="6">
        <f>VLOOKUP($A151&amp;$B151,EjercicioCalculos[#All],_xlfn.XLOOKUP(Q$1,CALCULOS!$A$3:$AA$3,CALCULOS!$A$2:$AA$2,0,0),0)</f>
        <v>63.775833333333338</v>
      </c>
      <c r="R151" s="6">
        <f>IFERROR(LN(RESULTADOSFINALES[[#This Row],[MARKET_CAP]]),"")</f>
        <v>10.136224381634996</v>
      </c>
    </row>
    <row r="152" spans="1:18" x14ac:dyDescent="0.2">
      <c r="A152" s="16" t="str">
        <f>PANEL_BASE!A152</f>
        <v>Ecopetrol</v>
      </c>
      <c r="B152" s="6">
        <f>PANEL_BASE!B152</f>
        <v>2008</v>
      </c>
      <c r="C152" s="6">
        <f>VLOOKUP($A152&amp;$B152,EjercicioCalculos[#All],_xlfn.XLOOKUP(C$1,CALCULOS!$A$3:$AA$3,CALCULOS!$A$2:$AA$2,0,0),0)</f>
        <v>20120.238787367613</v>
      </c>
      <c r="D152" s="6">
        <f>VLOOKUP($A152&amp;$B152,EjercicioCalculos[#All],_xlfn.XLOOKUP(D$1,CALCULOS!$A$3:$AA$3,CALCULOS!$A$2:$AA$2,0,0),0)</f>
        <v>1.0123457434909129</v>
      </c>
      <c r="E152" s="6">
        <f>VLOOKUP($A152&amp;$B152,EjercicioCalculos[#All],_xlfn.XLOOKUP(E$1,CALCULOS!$A$3:$AA$3,CALCULOS!$A$2:$AA$2,0,0),0)</f>
        <v>0.97283018299747137</v>
      </c>
      <c r="F152" s="6">
        <f>VLOOKUP($A152&amp;$B152,EjercicioCalculos[#All],_xlfn.XLOOKUP(F$1,CALCULOS!$A$3:$AA$3,CALCULOS!$A$2:$AA$2,0,0),0)</f>
        <v>0.49158472012102872</v>
      </c>
      <c r="G152" s="6">
        <f>VLOOKUP($A152&amp;$B152,EjercicioCalculos[#All],_xlfn.XLOOKUP(G$1,CALCULOS!$A$3:$AA$3,CALCULOS!$A$2:$AA$2,0,0),0)</f>
        <v>-6.4339296018465095E-2</v>
      </c>
      <c r="H152" s="6">
        <f>VLOOKUP($A152&amp;$B152,EjercicioCalculos[#All],_xlfn.XLOOKUP(H$1,CALCULOS!$A$3:$AA$3,CALCULOS!$A$2:$AA$2,0,0),0)</f>
        <v>0.30405190730986748</v>
      </c>
      <c r="I152" s="6">
        <f>VLOOKUP($A152&amp;$B152,EjercicioCalculos[#All],_xlfn.XLOOKUP(I$1,CALCULOS!$A$3:$AA$3,CALCULOS!$A$2:$AA$2,0,0),0)</f>
        <v>1</v>
      </c>
      <c r="J152" s="6">
        <f>VLOOKUP($A152&amp;$B152,EjercicioCalculos[#All],_xlfn.XLOOKUP(J$1,CALCULOS!$A$3:$AA$3,CALCULOS!$A$2:$AA$2,0,0),0)</f>
        <v>0</v>
      </c>
      <c r="K152" s="6">
        <f>VLOOKUP($A152&amp;$B152,EjercicioCalculos[#All],_xlfn.XLOOKUP(K$1,CALCULOS!$A$3:$AA$3,CALCULOS!$A$2:$AA$2,0,0),0)</f>
        <v>0</v>
      </c>
      <c r="L152" s="6">
        <f>VLOOKUP($A152&amp;$B152,EjercicioCalculos[#All],_xlfn.XLOOKUP(L$1,CALCULOS!$A$3:$AA$3,CALCULOS!$A$2:$AA$2,0,0),0)</f>
        <v>0.23622290943979871</v>
      </c>
      <c r="M152" s="6">
        <f>VLOOKUP($A152&amp;$B152,EjercicioCalculos[#All],_xlfn.XLOOKUP(M$1,CALCULOS!$A$3:$AA$3,CALCULOS!$A$2:$AA$2,0,0),0)</f>
        <v>0.23622290943979871</v>
      </c>
      <c r="N152" s="6">
        <f>VLOOKUP($A152&amp;$B152,EjercicioCalculos[#All],_xlfn.XLOOKUP(N$1,CALCULOS!$A$3:$AA$3,CALCULOS!$A$2:$AA$2,0,0),0)</f>
        <v>0</v>
      </c>
      <c r="O152" s="6">
        <f>VLOOKUP($A152&amp;$B152,EjercicioCalculos[#All],_xlfn.XLOOKUP(O$1,CALCULOS!$A$3:$AA$3,CALCULOS!$A$2:$AA$2,0,0),0)</f>
        <v>0</v>
      </c>
      <c r="P152" s="6">
        <f>VLOOKUP($A152&amp;$B152,EjercicioCalculos[#All],_xlfn.XLOOKUP(P$1,CALCULOS!$A$3:$AA$3,CALCULOS!$A$2:$AA$2,0,0),0)</f>
        <v>9.3490730892286553</v>
      </c>
      <c r="Q152" s="6">
        <f>VLOOKUP($A152&amp;$B152,EjercicioCalculos[#All],_xlfn.XLOOKUP(Q$1,CALCULOS!$A$3:$AA$3,CALCULOS!$A$2:$AA$2,0,0),0)</f>
        <v>98.694166666666661</v>
      </c>
      <c r="R152" s="6">
        <f>IFERROR(LN(RESULTADOSFINALES[[#This Row],[MARKET_CAP]]),"")</f>
        <v>9.9094814923026728</v>
      </c>
    </row>
    <row r="153" spans="1:18" x14ac:dyDescent="0.2">
      <c r="A153" s="16" t="str">
        <f>PANEL_BASE!A153</f>
        <v>Ecopetrol</v>
      </c>
      <c r="B153" s="6">
        <f>PANEL_BASE!B153</f>
        <v>2007</v>
      </c>
      <c r="C153" s="6">
        <f>VLOOKUP($A153&amp;$B153,EjercicioCalculos[#All],_xlfn.XLOOKUP(C$1,CALCULOS!$A$3:$AA$3,CALCULOS!$A$2:$AA$2,0,0),0)</f>
        <v>27000</v>
      </c>
      <c r="D153" s="6">
        <f>VLOOKUP($A153&amp;$B153,EjercicioCalculos[#All],_xlfn.XLOOKUP(D$1,CALCULOS!$A$3:$AA$3,CALCULOS!$A$2:$AA$2,0,0),0)</f>
        <v>0.10766086818147556</v>
      </c>
      <c r="E153" s="6">
        <f>VLOOKUP($A153&amp;$B153,EjercicioCalculos[#All],_xlfn.XLOOKUP(E$1,CALCULOS!$A$3:$AA$3,CALCULOS!$A$2:$AA$2,0,0),0)</f>
        <v>0.1932146553104119</v>
      </c>
      <c r="F153" s="6">
        <f>VLOOKUP($A153&amp;$B153,EjercicioCalculos[#All],_xlfn.XLOOKUP(F$1,CALCULOS!$A$3:$AA$3,CALCULOS!$A$2:$AA$2,0,0),0)</f>
        <v>0.41940661665704942</v>
      </c>
      <c r="G153" s="6">
        <f>VLOOKUP($A153&amp;$B153,EjercicioCalculos[#All],_xlfn.XLOOKUP(G$1,CALCULOS!$A$3:$AA$3,CALCULOS!$A$2:$AA$2,0,0),0)</f>
        <v>-0.41656825629042943</v>
      </c>
      <c r="H153" s="6">
        <f>VLOOKUP($A153&amp;$B153,EjercicioCalculos[#All],_xlfn.XLOOKUP(H$1,CALCULOS!$A$3:$AA$3,CALCULOS!$A$2:$AA$2,0,0),0)</f>
        <v>0.20170395061935192</v>
      </c>
      <c r="I153" s="6">
        <f>VLOOKUP($A153&amp;$B153,EjercicioCalculos[#All],_xlfn.XLOOKUP(I$1,CALCULOS!$A$3:$AA$3,CALCULOS!$A$2:$AA$2,0,0),0)</f>
        <v>0</v>
      </c>
      <c r="J153" s="6">
        <f>VLOOKUP($A153&amp;$B153,EjercicioCalculos[#All],_xlfn.XLOOKUP(J$1,CALCULOS!$A$3:$AA$3,CALCULOS!$A$2:$AA$2,0,0),0)</f>
        <v>0</v>
      </c>
      <c r="K153" s="6">
        <f>VLOOKUP($A153&amp;$B153,EjercicioCalculos[#All],_xlfn.XLOOKUP(K$1,CALCULOS!$A$3:$AA$3,CALCULOS!$A$2:$AA$2,0,0),0)</f>
        <v>0</v>
      </c>
      <c r="L153" s="6">
        <f>VLOOKUP($A153&amp;$B153,EjercicioCalculos[#All],_xlfn.XLOOKUP(L$1,CALCULOS!$A$3:$AA$3,CALCULOS!$A$2:$AA$2,0,0),0)</f>
        <v>0.22546168917400605</v>
      </c>
      <c r="M153" s="6">
        <f>VLOOKUP($A153&amp;$B153,EjercicioCalculos[#All],_xlfn.XLOOKUP(M$1,CALCULOS!$A$3:$AA$3,CALCULOS!$A$2:$AA$2,0,0),0)</f>
        <v>0</v>
      </c>
      <c r="N153" s="6">
        <f>VLOOKUP($A153&amp;$B153,EjercicioCalculos[#All],_xlfn.XLOOKUP(N$1,CALCULOS!$A$3:$AA$3,CALCULOS!$A$2:$AA$2,0,0),0)</f>
        <v>0</v>
      </c>
      <c r="O153" s="6">
        <f>VLOOKUP($A153&amp;$B153,EjercicioCalculos[#All],_xlfn.XLOOKUP(O$1,CALCULOS!$A$3:$AA$3,CALCULOS!$A$2:$AA$2,0,0),0)</f>
        <v>0</v>
      </c>
      <c r="P153" s="6">
        <f>VLOOKUP($A153&amp;$B153,EjercicioCalculos[#All],_xlfn.XLOOKUP(P$1,CALCULOS!$A$3:$AA$3,CALCULOS!$A$2:$AA$2,0,0),0)</f>
        <v>10.080788192262085</v>
      </c>
      <c r="Q153" s="6">
        <f>VLOOKUP($A153&amp;$B153,EjercicioCalculos[#All],_xlfn.XLOOKUP(Q$1,CALCULOS!$A$3:$AA$3,CALCULOS!$A$2:$AA$2,0,0),0)</f>
        <v>74.890833333333333</v>
      </c>
      <c r="R153" s="6">
        <f>IFERROR(LN(RESULTADOSFINALES[[#This Row],[MARKET_CAP]]),"")</f>
        <v>10.203592144986466</v>
      </c>
    </row>
    <row r="154" spans="1:18" x14ac:dyDescent="0.2">
      <c r="A154" s="22" t="str">
        <f>PANEL_BASE!A154</f>
        <v>Ecopetrol</v>
      </c>
      <c r="B154" s="18">
        <f>PANEL_BASE!B154</f>
        <v>2006</v>
      </c>
      <c r="C154" s="6" t="str">
        <f>VLOOKUP($A154&amp;$B154,EjercicioCalculos[#All],_xlfn.XLOOKUP(C$1,CALCULOS!$A$3:$AA$3,CALCULOS!$A$2:$AA$2,0,0),0)</f>
        <v/>
      </c>
      <c r="D154" s="6" t="str">
        <f>VLOOKUP($A154&amp;$B154,EjercicioCalculos[#All],_xlfn.XLOOKUP(D$1,CALCULOS!$A$3:$AA$3,CALCULOS!$A$2:$AA$2,0,0),0)</f>
        <v/>
      </c>
      <c r="E154" s="6" t="str">
        <f>VLOOKUP($A154&amp;$B154,EjercicioCalculos[#All],_xlfn.XLOOKUP(E$1,CALCULOS!$A$3:$AA$3,CALCULOS!$A$2:$AA$2,0,0),0)</f>
        <v/>
      </c>
      <c r="F154" s="6" t="str">
        <f>VLOOKUP($A154&amp;$B154,EjercicioCalculos[#All],_xlfn.XLOOKUP(F$1,CALCULOS!$A$3:$AA$3,CALCULOS!$A$2:$AA$2,0,0),0)</f>
        <v/>
      </c>
      <c r="G154" s="6" t="str">
        <f>VLOOKUP($A154&amp;$B154,EjercicioCalculos[#All],_xlfn.XLOOKUP(G$1,CALCULOS!$A$3:$AA$3,CALCULOS!$A$2:$AA$2,0,0),0)</f>
        <v/>
      </c>
      <c r="H154" s="6" t="str">
        <f>VLOOKUP($A154&amp;$B154,EjercicioCalculos[#All],_xlfn.XLOOKUP(H$1,CALCULOS!$A$3:$AA$3,CALCULOS!$A$2:$AA$2,0,0),0)</f>
        <v/>
      </c>
      <c r="I154" s="6">
        <f>VLOOKUP($A154&amp;$B154,EjercicioCalculos[#All],_xlfn.XLOOKUP(I$1,CALCULOS!$A$3:$AA$3,CALCULOS!$A$2:$AA$2,0,0),0)</f>
        <v>0</v>
      </c>
      <c r="J154" s="6">
        <f>VLOOKUP($A154&amp;$B154,EjercicioCalculos[#All],_xlfn.XLOOKUP(J$1,CALCULOS!$A$3:$AA$3,CALCULOS!$A$2:$AA$2,0,0),0)</f>
        <v>0</v>
      </c>
      <c r="K154" s="6">
        <f>VLOOKUP($A154&amp;$B154,EjercicioCalculos[#All],_xlfn.XLOOKUP(K$1,CALCULOS!$A$3:$AA$3,CALCULOS!$A$2:$AA$2,0,0),0)</f>
        <v>0</v>
      </c>
      <c r="L154" s="6" t="str">
        <f>VLOOKUP($A154&amp;$B154,EjercicioCalculos[#All],_xlfn.XLOOKUP(L$1,CALCULOS!$A$3:$AA$3,CALCULOS!$A$2:$AA$2,0,0),0)</f>
        <v/>
      </c>
      <c r="M154" s="6" t="str">
        <f>VLOOKUP($A154&amp;$B154,EjercicioCalculos[#All],_xlfn.XLOOKUP(M$1,CALCULOS!$A$3:$AA$3,CALCULOS!$A$2:$AA$2,0,0),0)</f>
        <v/>
      </c>
      <c r="N154" s="6" t="str">
        <f>VLOOKUP($A154&amp;$B154,EjercicioCalculos[#All],_xlfn.XLOOKUP(N$1,CALCULOS!$A$3:$AA$3,CALCULOS!$A$2:$AA$2,0,0),0)</f>
        <v/>
      </c>
      <c r="O154" s="6" t="str">
        <f>VLOOKUP($A154&amp;$B154,EjercicioCalculos[#All],_xlfn.XLOOKUP(O$1,CALCULOS!$A$3:$AA$3,CALCULOS!$A$2:$AA$2,0,0),0)</f>
        <v/>
      </c>
      <c r="P154" s="6" t="str">
        <f>VLOOKUP($A154&amp;$B154,EjercicioCalculos[#All],_xlfn.XLOOKUP(P$1,CALCULOS!$A$3:$AA$3,CALCULOS!$A$2:$AA$2,0,0),0)</f>
        <v/>
      </c>
      <c r="Q154" s="6">
        <f>VLOOKUP($A154&amp;$B154,EjercicioCalculos[#All],_xlfn.XLOOKUP(Q$1,CALCULOS!$A$3:$AA$3,CALCULOS!$A$2:$AA$2,0,0),0)</f>
        <v>66.918333333333337</v>
      </c>
      <c r="R154" s="18" t="str">
        <f>IFERROR(LN(RESULTADOSFINALES[[#This Row],[MARKET_CAP]]),"")</f>
        <v/>
      </c>
    </row>
  </sheetData>
  <pageMargins left="0.7" right="0.7" top="0.75" bottom="0.75" header="0.3" footer="0.3"/>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356912-77E9-4D67-9DE3-7D4999FAF4BD}">
  <sheetPr>
    <tabColor rgb="FF00B050"/>
  </sheetPr>
  <dimension ref="A1:E10"/>
  <sheetViews>
    <sheetView workbookViewId="0">
      <selection activeCell="B13" sqref="B13"/>
    </sheetView>
  </sheetViews>
  <sheetFormatPr baseColWidth="10" defaultColWidth="11.5" defaultRowHeight="15" x14ac:dyDescent="0.2"/>
  <cols>
    <col min="1" max="1" width="17.6640625" customWidth="1"/>
    <col min="2" max="5" width="18.5" customWidth="1"/>
  </cols>
  <sheetData>
    <row r="1" spans="1:5" x14ac:dyDescent="0.2">
      <c r="A1" s="24" t="s">
        <v>51</v>
      </c>
      <c r="B1" s="3" t="s">
        <v>54</v>
      </c>
      <c r="C1" s="3" t="s">
        <v>55</v>
      </c>
      <c r="D1" s="3" t="s">
        <v>52</v>
      </c>
      <c r="E1" s="3" t="s">
        <v>53</v>
      </c>
    </row>
    <row r="2" spans="1:5" ht="15" customHeight="1" x14ac:dyDescent="0.2">
      <c r="A2" s="24" t="s">
        <v>34</v>
      </c>
      <c r="B2" s="25">
        <f>AVERAGE(RESULTADOSFINALES[[#All],[ROA]])</f>
        <v>6.506691186394796E-2</v>
      </c>
      <c r="C2" s="25">
        <f>_xlfn.STDEV.S(RESULTADOSFINALES[[#All],[ROA]])</f>
        <v>9.5427450152125351E-2</v>
      </c>
      <c r="D2" s="25">
        <f>MIN(RESULTADOSFINALES[[#All],[ROA]])</f>
        <v>-7.8752016951574799E-2</v>
      </c>
      <c r="E2" s="25">
        <f>MAX(RESULTADOSFINALES[[#All],[ROA]])</f>
        <v>1.0123457434909129</v>
      </c>
    </row>
    <row r="3" spans="1:5" x14ac:dyDescent="0.2">
      <c r="A3" s="24" t="s">
        <v>35</v>
      </c>
      <c r="B3" s="25">
        <f>AVERAGE(RESULTADOSFINALES[ROE])</f>
        <v>0.13169026213428567</v>
      </c>
      <c r="C3" s="25">
        <f>_xlfn.STDEV.S(RESULTADOSFINALES[ROE])</f>
        <v>0.14570005379300535</v>
      </c>
      <c r="D3" s="25">
        <f>MIN(RESULTADOSFINALES[ROE])</f>
        <v>-0.23730833956619296</v>
      </c>
      <c r="E3" s="25">
        <f>MAX(RESULTADOSFINALES[ROE])</f>
        <v>0.97283018299747137</v>
      </c>
    </row>
    <row r="4" spans="1:5" x14ac:dyDescent="0.2">
      <c r="A4" s="24" t="s">
        <v>36</v>
      </c>
      <c r="B4" s="25">
        <f>AVERAGE(RESULTADOSFINALES[EBITDA_MARGIN])</f>
        <v>0.22666529542557995</v>
      </c>
      <c r="C4" s="25">
        <f>_xlfn.STDEV.S(RESULTADOSFINALES[EBITDA_MARGIN])</f>
        <v>0.11758982339973753</v>
      </c>
      <c r="D4" s="25">
        <f>MIN(RESULTADOSFINALES[EBITDA_MARGIN])</f>
        <v>-6.2808265644767963E-2</v>
      </c>
      <c r="E4" s="25">
        <f>MAX(RESULTADOSFINALES[EBITDA_MARGIN])</f>
        <v>0.58689231355548677</v>
      </c>
    </row>
    <row r="5" spans="1:5" x14ac:dyDescent="0.2">
      <c r="A5" s="24" t="s">
        <v>37</v>
      </c>
      <c r="B5" s="25">
        <f>AVERAGE(RESULTADOSFINALES[DE_RATIO])</f>
        <v>0.40382938127785145</v>
      </c>
      <c r="C5" s="25">
        <f>_xlfn.STDEV.S(RESULTADOSFINALES[DE_RATIO])</f>
        <v>0.28892624315059756</v>
      </c>
      <c r="D5" s="25">
        <f>MIN(RESULTADOSFINALES[DE_RATIO])</f>
        <v>3.8178342890384777E-2</v>
      </c>
      <c r="E5" s="25">
        <f>MAX(RESULTADOSFINALES[DE_RATIO])</f>
        <v>1.6888956172886231</v>
      </c>
    </row>
    <row r="6" spans="1:5" x14ac:dyDescent="0.2">
      <c r="A6" s="24" t="s">
        <v>39</v>
      </c>
      <c r="B6" s="25">
        <f>AVERAGE(RESULTADOSFINALES[NETDEBT_EBITDA])</f>
        <v>0.81598193306664901</v>
      </c>
      <c r="C6" s="25">
        <f>_xlfn.STDEV.S(RESULTADOSFINALES[NETDEBT_EBITDA])</f>
        <v>1.7309236182729697</v>
      </c>
      <c r="D6" s="25">
        <f>MIN(RESULTADOSFINALES[NETDEBT_EBITDA])</f>
        <v>-4.2138373960005842</v>
      </c>
      <c r="E6" s="25">
        <f>MAX(RESULTADOSFINALES[NETDEBT_EBITDA])</f>
        <v>16.79059829059829</v>
      </c>
    </row>
    <row r="7" spans="1:5" x14ac:dyDescent="0.2">
      <c r="A7" s="24" t="s">
        <v>40</v>
      </c>
      <c r="B7" s="25">
        <f>AVERAGE(RESULTADOSFINALES[SIZE_LN_ASSETS])</f>
        <v>12.19006619911749</v>
      </c>
      <c r="C7" s="25">
        <f>_xlfn.STDEV.S(RESULTADOSFINALES[SIZE_LN_ASSETS])</f>
        <v>0.58349686538405821</v>
      </c>
      <c r="D7" s="25">
        <f>MIN(RESULTADOSFINALES[SIZE_LN_ASSETS])</f>
        <v>9.3490730892286553</v>
      </c>
      <c r="E7" s="25">
        <f>MAX(RESULTADOSFINALES[SIZE_LN_ASSETS])</f>
        <v>13.001379223632037</v>
      </c>
    </row>
    <row r="8" spans="1:5" x14ac:dyDescent="0.2">
      <c r="A8" s="24" t="s">
        <v>41</v>
      </c>
      <c r="B8" s="25">
        <f>AVERAGE(RESULTADOSFINALES[LIQUIDITY])</f>
        <v>8.24168107304976E-2</v>
      </c>
      <c r="C8" s="25">
        <f>_xlfn.STDEV.S(RESULTADOSFINALES[LIQUIDITY])</f>
        <v>4.9129399124023726E-2</v>
      </c>
      <c r="D8" s="25">
        <f>MIN(RESULTADOSFINALES[LIQUIDITY])</f>
        <v>8.5190997167654443E-3</v>
      </c>
      <c r="E8" s="25">
        <f>MAX(RESULTADOSFINALES[LIQUIDITY])</f>
        <v>0.30405190730986748</v>
      </c>
    </row>
    <row r="9" spans="1:5" x14ac:dyDescent="0.2">
      <c r="A9" s="24" t="s">
        <v>33</v>
      </c>
      <c r="B9" s="25">
        <f>AVERAGE(RESULTADOSFINALES[BRENT_PRICE])</f>
        <v>72.493382352941126</v>
      </c>
      <c r="C9" s="25">
        <f>_xlfn.STDEV.S(RESULTADOSFINALES[BRENT_PRICE])</f>
        <v>19.776161521194975</v>
      </c>
      <c r="D9" s="25">
        <f>MIN(RESULTADOSFINALES[BRENT_PRICE])</f>
        <v>38.578333333333333</v>
      </c>
      <c r="E9" s="25">
        <f>MAX(RESULTADOSFINALES[BRENT_PRICE])</f>
        <v>98.694166666666661</v>
      </c>
    </row>
    <row r="10" spans="1:5" x14ac:dyDescent="0.2">
      <c r="A10" s="24" t="s">
        <v>50</v>
      </c>
      <c r="B10" s="25">
        <f>AVERAGE(RESULTADOSFINALES[MARKET_CAP_LN])</f>
        <v>11.656724197564357</v>
      </c>
      <c r="C10" s="25">
        <f>_xlfn.STDEV.S(RESULTADOSFINALES[MARKET_CAP_LN])</f>
        <v>0.74727379007711603</v>
      </c>
      <c r="D10" s="25">
        <f>MIN(RESULTADOSFINALES[MARKET_CAP_LN])</f>
        <v>9.5282030087203893</v>
      </c>
      <c r="E10" s="25">
        <f>MAX(RESULTADOSFINALES[MARKET_CAP_LN])</f>
        <v>13.043748152059589</v>
      </c>
    </row>
  </sheetData>
  <pageMargins left="0.7" right="0.7" top="0.75" bottom="0.75" header="0.3" footer="0.3"/>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6206D9-E137-4693-8AA7-13E03D8DE5E5}">
  <sheetPr>
    <tabColor rgb="FF00B050"/>
  </sheetPr>
  <dimension ref="A1:G7"/>
  <sheetViews>
    <sheetView workbookViewId="0">
      <selection activeCell="B13" sqref="B13"/>
    </sheetView>
  </sheetViews>
  <sheetFormatPr baseColWidth="10" defaultColWidth="11.5" defaultRowHeight="15" x14ac:dyDescent="0.2"/>
  <cols>
    <col min="1" max="1" width="22.5" customWidth="1"/>
    <col min="2" max="7" width="15.1640625" customWidth="1"/>
  </cols>
  <sheetData>
    <row r="1" spans="1:7" ht="19" customHeight="1" x14ac:dyDescent="0.2">
      <c r="A1" s="27"/>
      <c r="B1" s="27" t="s">
        <v>34</v>
      </c>
      <c r="C1" s="27" t="s">
        <v>35</v>
      </c>
      <c r="D1" s="27" t="s">
        <v>36</v>
      </c>
      <c r="E1" s="27" t="s">
        <v>37</v>
      </c>
      <c r="F1" s="27" t="s">
        <v>56</v>
      </c>
      <c r="G1" s="27" t="s">
        <v>57</v>
      </c>
    </row>
    <row r="2" spans="1:7" ht="19" customHeight="1" x14ac:dyDescent="0.2">
      <c r="A2" s="27" t="s">
        <v>34</v>
      </c>
      <c r="B2" s="28">
        <f>CORREL(RESULTADOSFINALES[ROA],RESULTADOSFINALES[ROA])</f>
        <v>1</v>
      </c>
      <c r="C2" s="26">
        <f>CORREL(RESULTADOSFINALES[ROA],RESULTADOSFINALES[ROE])</f>
        <v>0.88171692060453499</v>
      </c>
      <c r="D2" s="26">
        <f>CORREL(RESULTADOSFINALES[ROA],RESULTADOSFINALES[EBITDA_MARGIN])</f>
        <v>0.36832492407123774</v>
      </c>
      <c r="E2" s="26">
        <f>CORREL(RESULTADOSFINALES[ROA],RESULTADOSFINALES[DE_RATIO])</f>
        <v>-0.32701534140808347</v>
      </c>
      <c r="F2" s="26">
        <f>CORREL(RESULTADOSFINALES[ROA],RESULTADOSFINALES[SIZE_LN_ASSETS])</f>
        <v>-0.41053544033510941</v>
      </c>
      <c r="G2" s="26">
        <f>CORREL(RESULTADOSFINALES[ROA],RESULTADOSFINALES[BRENT_PRICE])</f>
        <v>0.43948880744882407</v>
      </c>
    </row>
    <row r="3" spans="1:7" ht="19" customHeight="1" x14ac:dyDescent="0.2">
      <c r="A3" s="27" t="s">
        <v>35</v>
      </c>
      <c r="B3" s="26">
        <f>CORREL(RESULTADOSFINALES[ROE],RESULTADOSFINALES[ROA])</f>
        <v>0.88171692060453499</v>
      </c>
      <c r="C3" s="28">
        <f>CORREL(RESULTADOSFINALES[ROE],RESULTADOSFINALES[ROE])</f>
        <v>1</v>
      </c>
      <c r="D3" s="26">
        <f>CORREL(RESULTADOSFINALES[ROE],RESULTADOSFINALES[EBITDA_MARGIN])</f>
        <v>0.457876253845452</v>
      </c>
      <c r="E3" s="26">
        <f>CORREL(RESULTADOSFINALES[ROE],RESULTADOSFINALES[DE_RATIO])</f>
        <v>-0.37936875322354174</v>
      </c>
      <c r="F3" s="26">
        <f>CORREL(RESULTADOSFINALES[ROE],RESULTADOSFINALES[SIZE_LN_ASSETS])</f>
        <v>-0.30119019796586455</v>
      </c>
      <c r="G3" s="26">
        <f>CORREL(RESULTADOSFINALES[ROE],RESULTADOSFINALES[BRENT_PRICE])</f>
        <v>0.56486866981070005</v>
      </c>
    </row>
    <row r="4" spans="1:7" ht="19" customHeight="1" x14ac:dyDescent="0.2">
      <c r="A4" s="27" t="s">
        <v>36</v>
      </c>
      <c r="B4" s="26">
        <f>CORREL(RESULTADOSFINALES[EBITDA_MARGIN],RESULTADOSFINALES[ROA])</f>
        <v>0.36832492407123774</v>
      </c>
      <c r="C4" s="26">
        <f>CORREL(RESULTADOSFINALES[EBITDA_MARGIN],RESULTADOSFINALES[ROE])</f>
        <v>0.457876253845452</v>
      </c>
      <c r="D4" s="28">
        <f>CORREL(RESULTADOSFINALES[EBITDA_MARGIN],RESULTADOSFINALES[EBITDA_MARGIN])</f>
        <v>1</v>
      </c>
      <c r="E4" s="26">
        <f>CORREL(RESULTADOSFINALES[EBITDA_MARGIN],RESULTADOSFINALES[DE_RATIO])</f>
        <v>0.21679748859865672</v>
      </c>
      <c r="F4" s="26">
        <f>CORREL(RESULTADOSFINALES[EBITDA_MARGIN],RESULTADOSFINALES[SIZE_LN_ASSETS])</f>
        <v>-0.50092433150403359</v>
      </c>
      <c r="G4" s="26">
        <f>CORREL(RESULTADOSFINALES[EBITDA_MARGIN],RESULTADOSFINALES[BRENT_PRICE])</f>
        <v>7.604144755858272E-2</v>
      </c>
    </row>
    <row r="5" spans="1:7" ht="19" customHeight="1" x14ac:dyDescent="0.2">
      <c r="A5" s="27" t="s">
        <v>37</v>
      </c>
      <c r="B5" s="26">
        <f>CORREL(RESULTADOSFINALES[DE_RATIO],RESULTADOSFINALES[ROA])</f>
        <v>-0.32701534140808347</v>
      </c>
      <c r="C5" s="26">
        <f>CORREL(RESULTADOSFINALES[DE_RATIO],RESULTADOSFINALES[ROE])</f>
        <v>-0.37936875322354174</v>
      </c>
      <c r="D5" s="26">
        <f>CORREL(RESULTADOSFINALES[DE_RATIO],RESULTADOSFINALES[EBITDA_MARGIN])</f>
        <v>0.21679748859865672</v>
      </c>
      <c r="E5" s="28">
        <f>CORREL(RESULTADOSFINALES[DE_RATIO],RESULTADOSFINALES[DE_RATIO])</f>
        <v>0.99999999999999978</v>
      </c>
      <c r="F5" s="26">
        <f>CORREL(RESULTADOSFINALES[DE_RATIO],RESULTADOSFINALES[SIZE_LN_ASSETS])</f>
        <v>-5.8074223386654446E-2</v>
      </c>
      <c r="G5" s="26">
        <f>CORREL(RESULTADOSFINALES[DE_RATIO],RESULTADOSFINALES[BRENT_PRICE])</f>
        <v>-0.35818213518628322</v>
      </c>
    </row>
    <row r="6" spans="1:7" ht="19" customHeight="1" x14ac:dyDescent="0.2">
      <c r="A6" s="27" t="s">
        <v>56</v>
      </c>
      <c r="B6" s="26">
        <f>CORREL(RESULTADOSFINALES[SIZE_LN_ASSETS],RESULTADOSFINALES[ROA])</f>
        <v>-0.41053544033510941</v>
      </c>
      <c r="C6" s="26">
        <f>CORREL(RESULTADOSFINALES[SIZE_LN_ASSETS],RESULTADOSFINALES[ROE])</f>
        <v>-0.30119019796586455</v>
      </c>
      <c r="D6" s="26">
        <f>CORREL(RESULTADOSFINALES[SIZE_LN_ASSETS],RESULTADOSFINALES[EBITDA_MARGIN])</f>
        <v>-0.50092433150403359</v>
      </c>
      <c r="E6" s="26">
        <f>CORREL(RESULTADOSFINALES[SIZE_LN_ASSETS],RESULTADOSFINALES[DE_RATIO])</f>
        <v>-5.8074223386654446E-2</v>
      </c>
      <c r="F6" s="28">
        <f>CORREL(RESULTADOSFINALES[SIZE_LN_ASSETS],RESULTADOSFINALES[SIZE_LN_ASSETS])</f>
        <v>1</v>
      </c>
      <c r="G6" s="26">
        <f>CORREL(RESULTADOSFINALES[SIZE_LN_ASSETS],RESULTADOSFINALES[BRENT_PRICE])</f>
        <v>-3.9467047769830774E-2</v>
      </c>
    </row>
    <row r="7" spans="1:7" ht="19" customHeight="1" x14ac:dyDescent="0.2">
      <c r="A7" s="27" t="s">
        <v>57</v>
      </c>
      <c r="B7" s="26">
        <f>CORREL(RESULTADOSFINALES[BRENT_PRICE],RESULTADOSFINALES[ROA])</f>
        <v>0.43948880744882407</v>
      </c>
      <c r="C7" s="26">
        <f>CORREL(RESULTADOSFINALES[BRENT_PRICE],RESULTADOSFINALES[ROE])</f>
        <v>0.56486866981070005</v>
      </c>
      <c r="D7" s="26">
        <f>CORREL(RESULTADOSFINALES[BRENT_PRICE],RESULTADOSFINALES[EBITDA_MARGIN])</f>
        <v>7.604144755858272E-2</v>
      </c>
      <c r="E7" s="26">
        <f>CORREL(RESULTADOSFINALES[BRENT_PRICE],RESULTADOSFINALES[DE_RATIO])</f>
        <v>-0.35818213518628322</v>
      </c>
      <c r="F7" s="26">
        <f>CORREL(RESULTADOSFINALES[BRENT_PRICE],RESULTADOSFINALES[SIZE_LN_ASSETS])</f>
        <v>-3.9467047769830774E-2</v>
      </c>
      <c r="G7" s="28">
        <f>CORREL(RESULTADOSFINALES[BRENT_PRICE],RESULTADOSFINALES[BRENT_PRICE])</f>
        <v>1</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7C84ED-9018-4E35-B7F0-FE4575B84598}">
  <dimension ref="B2:F11"/>
  <sheetViews>
    <sheetView workbookViewId="0">
      <selection activeCell="B13" sqref="B13"/>
    </sheetView>
  </sheetViews>
  <sheetFormatPr baseColWidth="10" defaultColWidth="11.5" defaultRowHeight="15" x14ac:dyDescent="0.2"/>
  <cols>
    <col min="2" max="6" width="15.33203125" customWidth="1"/>
  </cols>
  <sheetData>
    <row r="2" spans="2:6" ht="16" x14ac:dyDescent="0.2">
      <c r="B2" s="27" t="s">
        <v>51</v>
      </c>
      <c r="C2" s="27" t="s">
        <v>34</v>
      </c>
      <c r="D2" s="27" t="s">
        <v>35</v>
      </c>
      <c r="E2" s="27" t="s">
        <v>88</v>
      </c>
      <c r="F2" s="27" t="s">
        <v>89</v>
      </c>
    </row>
    <row r="3" spans="2:6" ht="16" x14ac:dyDescent="0.2">
      <c r="B3" s="27" t="s">
        <v>90</v>
      </c>
      <c r="C3" s="67">
        <f>+REG_ROA!B17</f>
        <v>0.78037315972489496</v>
      </c>
      <c r="D3" s="67">
        <f>+REG_ROE!B17</f>
        <v>0.86718171652026022</v>
      </c>
      <c r="E3" s="68">
        <f>+REG_EBITDAMAR!B17</f>
        <v>1.4867608742659375</v>
      </c>
      <c r="F3" s="68">
        <f>+REG_MARKETCAP!B17</f>
        <v>2.4672772036006592</v>
      </c>
    </row>
    <row r="4" spans="2:6" ht="16" x14ac:dyDescent="0.2">
      <c r="B4" s="27" t="s">
        <v>37</v>
      </c>
      <c r="C4" s="67">
        <f>+REG_ROA!B18</f>
        <v>-6.7200148333562151E-2</v>
      </c>
      <c r="D4" s="67">
        <f>+REG_ROE!B18</f>
        <v>-5.2845094749240443E-2</v>
      </c>
      <c r="E4" s="68">
        <f>+REG_EBITDAMAR!B18</f>
        <v>0.19560999564949194</v>
      </c>
      <c r="F4" s="68">
        <f>+REG_MARKETCAP!B18</f>
        <v>-1.5975505529758383</v>
      </c>
    </row>
    <row r="5" spans="2:6" ht="16" x14ac:dyDescent="0.2">
      <c r="B5" s="27" t="s">
        <v>45</v>
      </c>
      <c r="C5" s="67">
        <f>+REG_ROA!B19</f>
        <v>0.14521951871193375</v>
      </c>
      <c r="D5" s="67">
        <f>+REG_ROE!B19</f>
        <v>0.18776081017078541</v>
      </c>
      <c r="E5" s="68">
        <f>+REG_EBITDAMAR!B19</f>
        <v>-0.46357910588424167</v>
      </c>
      <c r="F5" s="68">
        <f>+REG_MARKETCAP!B19</f>
        <v>1.1039169043689518</v>
      </c>
    </row>
    <row r="6" spans="2:6" ht="16" x14ac:dyDescent="0.2">
      <c r="B6" s="27" t="s">
        <v>46</v>
      </c>
      <c r="C6" s="67">
        <f>+REG_ROA!B20</f>
        <v>-2.5055051336715015E-2</v>
      </c>
      <c r="D6" s="67">
        <f>+REG_ROE!B20</f>
        <v>-0.13299234640555066</v>
      </c>
      <c r="E6" s="68">
        <f>+REG_EBITDAMAR!B20</f>
        <v>-0.18297506895376431</v>
      </c>
      <c r="F6" s="68">
        <f>+REG_MARKETCAP!B20</f>
        <v>0.23299408834087051</v>
      </c>
    </row>
    <row r="7" spans="2:6" ht="16" x14ac:dyDescent="0.2">
      <c r="B7" s="27" t="s">
        <v>47</v>
      </c>
      <c r="C7" s="67">
        <f>+REG_ROA!B21</f>
        <v>-4.3112205897436251E-2</v>
      </c>
      <c r="D7" s="67">
        <f>+REG_ROE!B21</f>
        <v>-0.19638264529322846</v>
      </c>
      <c r="E7" s="68">
        <f>+REG_EBITDAMAR!B21</f>
        <v>-0.12764678229896712</v>
      </c>
      <c r="F7" s="68">
        <f>+REG_MARKETCAP!B21</f>
        <v>5.1667298061957787E-2</v>
      </c>
    </row>
    <row r="8" spans="2:6" ht="16" x14ac:dyDescent="0.2">
      <c r="B8" s="27" t="s">
        <v>40</v>
      </c>
      <c r="C8" s="67">
        <f>+REG_ROA!B22</f>
        <v>-6.384549053109459E-2</v>
      </c>
      <c r="D8" s="67">
        <f>+REG_ROE!B22</f>
        <v>-7.0966555537478188E-2</v>
      </c>
      <c r="E8" s="68">
        <f>+REG_EBITDAMAR!B22</f>
        <v>-0.11111025447203113</v>
      </c>
      <c r="F8" s="68">
        <f>+REG_MARKETCAP!B22</f>
        <v>0.80187888075133218</v>
      </c>
    </row>
    <row r="9" spans="2:6" ht="16" x14ac:dyDescent="0.2">
      <c r="B9" s="27" t="s">
        <v>33</v>
      </c>
      <c r="C9" s="67">
        <f>+REG_ROA!B23</f>
        <v>1.2558536295686575E-3</v>
      </c>
      <c r="D9" s="67">
        <f>+REG_ROE!B23</f>
        <v>2.2741889308279021E-3</v>
      </c>
      <c r="E9" s="68">
        <f>+REG_EBITDAMAR!B23</f>
        <v>5.734112380193241E-4</v>
      </c>
      <c r="F9" s="68">
        <f>+REG_MARKETCAP!B23</f>
        <v>2.9829085758604286E-4</v>
      </c>
    </row>
    <row r="10" spans="2:6" ht="16" x14ac:dyDescent="0.2">
      <c r="B10" s="27" t="s">
        <v>91</v>
      </c>
      <c r="C10" s="67">
        <f>+REG_ROA!B5</f>
        <v>0.41232612690915815</v>
      </c>
      <c r="D10" s="67">
        <f>+REG_ROE!B5</f>
        <v>0.49881884582176944</v>
      </c>
      <c r="E10" s="68">
        <f>+REG_EBITDAMAR!B24</f>
        <v>0</v>
      </c>
      <c r="F10" s="68">
        <f>+REG_MARKETCAP!B24</f>
        <v>0</v>
      </c>
    </row>
    <row r="11" spans="2:6" ht="16" x14ac:dyDescent="0.2">
      <c r="B11" s="27" t="s">
        <v>92</v>
      </c>
      <c r="C11" s="68">
        <f>+REG_ROA!B8</f>
        <v>152</v>
      </c>
      <c r="D11" s="68">
        <f>+REG_ROE!B8</f>
        <v>152</v>
      </c>
      <c r="E11" s="68">
        <f>+REG_EBITDAMAR!B8</f>
        <v>152</v>
      </c>
      <c r="F11" s="68">
        <f>+REG_MARKETCAP!B8</f>
        <v>152</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3B4A59E-42F3-44DB-952C-31883820E0F7}">
  <sheetPr>
    <tabColor rgb="FF0070C0"/>
  </sheetPr>
  <dimension ref="A1:I181"/>
  <sheetViews>
    <sheetView topLeftCell="A3" zoomScale="115" zoomScaleNormal="115" workbookViewId="0">
      <selection activeCell="B13" sqref="B13"/>
    </sheetView>
  </sheetViews>
  <sheetFormatPr baseColWidth="10" defaultColWidth="11.5" defaultRowHeight="15" x14ac:dyDescent="0.2"/>
  <cols>
    <col min="1" max="9" width="15" customWidth="1"/>
  </cols>
  <sheetData>
    <row r="1" spans="1:9" x14ac:dyDescent="0.2">
      <c r="A1" t="s">
        <v>58</v>
      </c>
    </row>
    <row r="2" spans="1:9" ht="16" thickBot="1" x14ac:dyDescent="0.25"/>
    <row r="3" spans="1:9" x14ac:dyDescent="0.2">
      <c r="A3" s="31" t="s">
        <v>59</v>
      </c>
      <c r="B3" s="31"/>
    </row>
    <row r="4" spans="1:9" x14ac:dyDescent="0.2">
      <c r="A4" t="s">
        <v>60</v>
      </c>
      <c r="B4">
        <v>0.642126254648693</v>
      </c>
    </row>
    <row r="5" spans="1:9" x14ac:dyDescent="0.2">
      <c r="A5" t="s">
        <v>61</v>
      </c>
      <c r="B5">
        <v>0.41232612690915815</v>
      </c>
    </row>
    <row r="6" spans="1:9" x14ac:dyDescent="0.2">
      <c r="A6" t="s">
        <v>62</v>
      </c>
      <c r="B6">
        <v>0.38800858733298538</v>
      </c>
    </row>
    <row r="7" spans="1:9" x14ac:dyDescent="0.2">
      <c r="A7" t="s">
        <v>63</v>
      </c>
      <c r="B7">
        <v>7.4652779752386003E-2</v>
      </c>
    </row>
    <row r="8" spans="1:9" ht="16" thickBot="1" x14ac:dyDescent="0.25">
      <c r="A8" s="29" t="s">
        <v>64</v>
      </c>
      <c r="B8" s="29">
        <v>152</v>
      </c>
    </row>
    <row r="10" spans="1:9" ht="16" thickBot="1" x14ac:dyDescent="0.25">
      <c r="A10" t="s">
        <v>65</v>
      </c>
    </row>
    <row r="11" spans="1:9" x14ac:dyDescent="0.2">
      <c r="A11" s="30"/>
      <c r="B11" s="30" t="s">
        <v>70</v>
      </c>
      <c r="C11" s="30" t="s">
        <v>71</v>
      </c>
      <c r="D11" s="30" t="s">
        <v>72</v>
      </c>
      <c r="E11" s="30" t="s">
        <v>73</v>
      </c>
      <c r="F11" s="30" t="s">
        <v>74</v>
      </c>
    </row>
    <row r="12" spans="1:9" x14ac:dyDescent="0.2">
      <c r="A12" t="s">
        <v>66</v>
      </c>
      <c r="B12">
        <v>6</v>
      </c>
      <c r="C12">
        <v>0.56697569353304533</v>
      </c>
      <c r="D12">
        <v>9.4495948922174222E-2</v>
      </c>
      <c r="E12">
        <v>16.955914705827009</v>
      </c>
      <c r="F12">
        <v>8.8535594339430387E-15</v>
      </c>
    </row>
    <row r="13" spans="1:9" x14ac:dyDescent="0.2">
      <c r="A13" t="s">
        <v>67</v>
      </c>
      <c r="B13">
        <v>145</v>
      </c>
      <c r="C13">
        <v>0.80809044108994665</v>
      </c>
      <c r="D13">
        <v>5.5730375247582528E-3</v>
      </c>
    </row>
    <row r="14" spans="1:9" ht="16" thickBot="1" x14ac:dyDescent="0.25">
      <c r="A14" s="29" t="s">
        <v>68</v>
      </c>
      <c r="B14" s="29">
        <v>151</v>
      </c>
      <c r="C14" s="29">
        <v>1.375066134622992</v>
      </c>
      <c r="D14" s="29"/>
      <c r="E14" s="29"/>
      <c r="F14" s="29"/>
    </row>
    <row r="15" spans="1:9" ht="16" thickBot="1" x14ac:dyDescent="0.25"/>
    <row r="16" spans="1:9" x14ac:dyDescent="0.2">
      <c r="A16" s="71"/>
      <c r="B16" s="71" t="s">
        <v>75</v>
      </c>
      <c r="C16" s="71" t="s">
        <v>63</v>
      </c>
      <c r="D16" s="71" t="s">
        <v>76</v>
      </c>
      <c r="E16" s="71" t="s">
        <v>77</v>
      </c>
      <c r="F16" s="71" t="s">
        <v>78</v>
      </c>
      <c r="G16" s="71" t="s">
        <v>79</v>
      </c>
      <c r="H16" s="71" t="s">
        <v>80</v>
      </c>
      <c r="I16" s="71" t="s">
        <v>81</v>
      </c>
    </row>
    <row r="17" spans="1:9" x14ac:dyDescent="0.2">
      <c r="A17" s="69" t="s">
        <v>69</v>
      </c>
      <c r="B17" s="69">
        <v>0.78037315972489496</v>
      </c>
      <c r="C17" s="69">
        <v>0.13460243865641536</v>
      </c>
      <c r="D17" s="69">
        <v>5.7976153145105087</v>
      </c>
      <c r="E17" s="69">
        <v>4.0446317817908893E-8</v>
      </c>
      <c r="F17" s="69">
        <v>0.51433688268871247</v>
      </c>
      <c r="G17" s="69">
        <v>1.0464094367610774</v>
      </c>
      <c r="H17" s="69">
        <v>0.51433688268871247</v>
      </c>
      <c r="I17" s="69">
        <v>1.0464094367610774</v>
      </c>
    </row>
    <row r="18" spans="1:9" x14ac:dyDescent="0.2">
      <c r="A18" s="69" t="s">
        <v>37</v>
      </c>
      <c r="B18" s="69">
        <v>-6.7200148333562151E-2</v>
      </c>
      <c r="C18" s="69">
        <v>2.6786646282817499E-2</v>
      </c>
      <c r="D18" s="69">
        <v>-2.5087182480424288</v>
      </c>
      <c r="E18" s="69">
        <v>1.3217408299352871E-2</v>
      </c>
      <c r="F18" s="69">
        <v>-0.12014287153010222</v>
      </c>
      <c r="G18" s="69">
        <v>-1.4257425137022078E-2</v>
      </c>
      <c r="H18" s="69">
        <v>-0.12014287153010222</v>
      </c>
      <c r="I18" s="69">
        <v>-1.4257425137022078E-2</v>
      </c>
    </row>
    <row r="19" spans="1:9" x14ac:dyDescent="0.2">
      <c r="A19" s="69" t="s">
        <v>45</v>
      </c>
      <c r="B19" s="69">
        <v>0.14521951871193375</v>
      </c>
      <c r="C19" s="69">
        <v>7.5893194874281353E-2</v>
      </c>
      <c r="D19" s="69">
        <v>1.9134722019871859</v>
      </c>
      <c r="E19" s="69">
        <v>5.7658340445871953E-2</v>
      </c>
      <c r="F19" s="69">
        <v>-4.7803120361029627E-3</v>
      </c>
      <c r="G19" s="69">
        <v>0.29521934945997047</v>
      </c>
      <c r="H19" s="69">
        <v>-4.7803120361029627E-3</v>
      </c>
      <c r="I19" s="69">
        <v>0.29521934945997047</v>
      </c>
    </row>
    <row r="20" spans="1:9" x14ac:dyDescent="0.2">
      <c r="A20" s="69" t="s">
        <v>46</v>
      </c>
      <c r="B20" s="69">
        <v>-2.5055051336715015E-2</v>
      </c>
      <c r="C20" s="69">
        <v>3.201301358447118E-2</v>
      </c>
      <c r="D20" s="69">
        <v>-0.78265206962173284</v>
      </c>
      <c r="E20" s="69">
        <v>0.43510777361411435</v>
      </c>
      <c r="F20" s="69">
        <v>-8.832747816444049E-2</v>
      </c>
      <c r="G20" s="69">
        <v>3.8217375491010466E-2</v>
      </c>
      <c r="H20" s="69">
        <v>-8.832747816444049E-2</v>
      </c>
      <c r="I20" s="69">
        <v>3.8217375491010466E-2</v>
      </c>
    </row>
    <row r="21" spans="1:9" x14ac:dyDescent="0.2">
      <c r="A21" s="69" t="s">
        <v>47</v>
      </c>
      <c r="B21" s="69">
        <v>-4.3112205897436251E-2</v>
      </c>
      <c r="C21" s="69">
        <v>4.3484888051512502E-2</v>
      </c>
      <c r="D21" s="69">
        <v>-0.9914296167984894</v>
      </c>
      <c r="E21" s="69">
        <v>0.32312740620492053</v>
      </c>
      <c r="F21" s="69">
        <v>-0.12905832871686992</v>
      </c>
      <c r="G21" s="69">
        <v>4.2833916921997423E-2</v>
      </c>
      <c r="H21" s="69">
        <v>-0.12905832871686992</v>
      </c>
      <c r="I21" s="69">
        <v>4.2833916921997423E-2</v>
      </c>
    </row>
    <row r="22" spans="1:9" x14ac:dyDescent="0.2">
      <c r="A22" s="69" t="s">
        <v>40</v>
      </c>
      <c r="B22" s="69">
        <v>-6.384549053109459E-2</v>
      </c>
      <c r="C22" s="69">
        <v>1.0629064697595249E-2</v>
      </c>
      <c r="D22" s="69">
        <v>-6.0066894263555648</v>
      </c>
      <c r="E22" s="69">
        <v>1.4559923780414158E-8</v>
      </c>
      <c r="F22" s="69">
        <v>-8.4853407094500649E-2</v>
      </c>
      <c r="G22" s="69">
        <v>-4.2837573967688523E-2</v>
      </c>
      <c r="H22" s="69">
        <v>-8.4853407094500649E-2</v>
      </c>
      <c r="I22" s="69">
        <v>-4.2837573967688523E-2</v>
      </c>
    </row>
    <row r="23" spans="1:9" ht="16" thickBot="1" x14ac:dyDescent="0.25">
      <c r="A23" s="70" t="s">
        <v>33</v>
      </c>
      <c r="B23" s="70">
        <v>1.2558536295686575E-3</v>
      </c>
      <c r="C23" s="70">
        <v>3.8955342148858709E-4</v>
      </c>
      <c r="D23" s="70">
        <v>3.2238290316375795</v>
      </c>
      <c r="E23" s="70">
        <v>1.5627309157844208E-3</v>
      </c>
      <c r="F23" s="70">
        <v>4.8591704451116905E-4</v>
      </c>
      <c r="G23" s="70">
        <v>2.0257902146261463E-3</v>
      </c>
      <c r="H23" s="70">
        <v>4.8591704451116905E-4</v>
      </c>
      <c r="I23" s="70">
        <v>2.0257902146261463E-3</v>
      </c>
    </row>
    <row r="27" spans="1:9" x14ac:dyDescent="0.2">
      <c r="A27" t="s">
        <v>82</v>
      </c>
    </row>
    <row r="28" spans="1:9" ht="16" thickBot="1" x14ac:dyDescent="0.25"/>
    <row r="29" spans="1:9" x14ac:dyDescent="0.2">
      <c r="A29" s="30" t="s">
        <v>83</v>
      </c>
      <c r="B29" s="30" t="s">
        <v>84</v>
      </c>
      <c r="C29" s="30" t="s">
        <v>67</v>
      </c>
    </row>
    <row r="30" spans="1:9" x14ac:dyDescent="0.2">
      <c r="A30">
        <v>1</v>
      </c>
      <c r="B30">
        <v>6.6861819754456236E-2</v>
      </c>
      <c r="C30">
        <v>8.4167668116309768E-2</v>
      </c>
    </row>
    <row r="31" spans="1:9" x14ac:dyDescent="0.2">
      <c r="A31">
        <v>2</v>
      </c>
      <c r="B31">
        <v>3.647223416037372E-2</v>
      </c>
      <c r="C31">
        <v>3.1507808504184304E-2</v>
      </c>
    </row>
    <row r="32" spans="1:9" x14ac:dyDescent="0.2">
      <c r="A32">
        <v>3</v>
      </c>
      <c r="B32">
        <v>-1.4694070171803866E-2</v>
      </c>
      <c r="C32">
        <v>-5.2743946357121749E-2</v>
      </c>
    </row>
    <row r="33" spans="1:3" x14ac:dyDescent="0.2">
      <c r="A33">
        <v>4</v>
      </c>
      <c r="B33">
        <v>2.6159852486925789E-2</v>
      </c>
      <c r="C33">
        <v>1.3388185693202562E-2</v>
      </c>
    </row>
    <row r="34" spans="1:3" x14ac:dyDescent="0.2">
      <c r="A34">
        <v>5</v>
      </c>
      <c r="B34">
        <v>4.0185072538992145E-2</v>
      </c>
      <c r="C34">
        <v>2.0012041234708303E-2</v>
      </c>
    </row>
    <row r="35" spans="1:3" x14ac:dyDescent="0.2">
      <c r="A35">
        <v>6</v>
      </c>
      <c r="B35">
        <v>2.2271763019595353E-2</v>
      </c>
      <c r="C35">
        <v>3.4253928782028431E-2</v>
      </c>
    </row>
    <row r="36" spans="1:3" x14ac:dyDescent="0.2">
      <c r="A36">
        <v>7</v>
      </c>
      <c r="B36">
        <v>9.2144389667383059E-3</v>
      </c>
      <c r="C36">
        <v>1.4520552586753221E-2</v>
      </c>
    </row>
    <row r="37" spans="1:3" x14ac:dyDescent="0.2">
      <c r="A37">
        <v>8</v>
      </c>
      <c r="B37">
        <v>1.917777201553509E-2</v>
      </c>
      <c r="C37">
        <v>2.877951481952154E-2</v>
      </c>
    </row>
    <row r="38" spans="1:3" x14ac:dyDescent="0.2">
      <c r="A38">
        <v>9</v>
      </c>
      <c r="B38">
        <v>7.609513186628393E-2</v>
      </c>
      <c r="C38">
        <v>1.6953942077972461E-2</v>
      </c>
    </row>
    <row r="39" spans="1:3" x14ac:dyDescent="0.2">
      <c r="A39">
        <v>10</v>
      </c>
      <c r="B39">
        <v>8.589869651698237E-2</v>
      </c>
      <c r="C39">
        <v>8.0437730915618455E-3</v>
      </c>
    </row>
    <row r="40" spans="1:3" x14ac:dyDescent="0.2">
      <c r="A40">
        <v>11</v>
      </c>
      <c r="B40">
        <v>8.3351464096073677E-2</v>
      </c>
      <c r="C40">
        <v>5.1102317416531359E-2</v>
      </c>
    </row>
    <row r="41" spans="1:3" x14ac:dyDescent="0.2">
      <c r="A41">
        <v>12</v>
      </c>
      <c r="B41">
        <v>8.6550911614136139E-2</v>
      </c>
      <c r="C41">
        <v>3.7477941859034233E-2</v>
      </c>
    </row>
    <row r="42" spans="1:3" x14ac:dyDescent="0.2">
      <c r="A42">
        <v>13</v>
      </c>
      <c r="B42">
        <v>6.9671112458329854E-2</v>
      </c>
      <c r="C42">
        <v>3.1019773793364305E-2</v>
      </c>
    </row>
    <row r="43" spans="1:3" x14ac:dyDescent="0.2">
      <c r="A43">
        <v>14</v>
      </c>
      <c r="B43">
        <v>6.7172904662102698E-2</v>
      </c>
      <c r="C43">
        <v>1.5459326193835207E-2</v>
      </c>
    </row>
    <row r="44" spans="1:3" x14ac:dyDescent="0.2">
      <c r="A44">
        <v>15</v>
      </c>
      <c r="B44">
        <v>0.12129941783176079</v>
      </c>
      <c r="C44">
        <v>7.6988691897599187E-2</v>
      </c>
    </row>
    <row r="45" spans="1:3" x14ac:dyDescent="0.2">
      <c r="A45">
        <v>16</v>
      </c>
      <c r="B45">
        <v>7.8966228746072578E-2</v>
      </c>
      <c r="C45">
        <v>8.8786846658129318E-2</v>
      </c>
    </row>
    <row r="46" spans="1:3" x14ac:dyDescent="0.2">
      <c r="A46">
        <v>17</v>
      </c>
      <c r="B46">
        <v>7.5389037532406403E-2</v>
      </c>
      <c r="C46">
        <v>0.10496390632988613</v>
      </c>
    </row>
    <row r="47" spans="1:3" x14ac:dyDescent="0.2">
      <c r="A47">
        <v>18</v>
      </c>
      <c r="B47">
        <v>9.4289188228349613E-2</v>
      </c>
      <c r="C47">
        <v>4.3327270645806909E-2</v>
      </c>
    </row>
    <row r="48" spans="1:3" x14ac:dyDescent="0.2">
      <c r="A48">
        <v>19</v>
      </c>
      <c r="B48">
        <v>6.0302185735783623E-2</v>
      </c>
      <c r="C48">
        <v>4.928365123172268E-3</v>
      </c>
    </row>
    <row r="49" spans="1:3" x14ac:dyDescent="0.2">
      <c r="A49">
        <v>20</v>
      </c>
      <c r="B49">
        <v>2.3898138990271905E-3</v>
      </c>
      <c r="C49">
        <v>-2.550587378476054E-2</v>
      </c>
    </row>
    <row r="50" spans="1:3" x14ac:dyDescent="0.2">
      <c r="A50">
        <v>21</v>
      </c>
      <c r="B50">
        <v>5.1128126630203524E-2</v>
      </c>
      <c r="C50">
        <v>-3.8812814198645323E-2</v>
      </c>
    </row>
    <row r="51" spans="1:3" x14ac:dyDescent="0.2">
      <c r="A51">
        <v>22</v>
      </c>
      <c r="B51">
        <v>5.4536763944078664E-2</v>
      </c>
      <c r="C51">
        <v>3.8569365951885773E-3</v>
      </c>
    </row>
    <row r="52" spans="1:3" x14ac:dyDescent="0.2">
      <c r="A52">
        <v>23</v>
      </c>
      <c r="B52">
        <v>3.5873998487500308E-2</v>
      </c>
      <c r="C52">
        <v>3.544594685763805E-4</v>
      </c>
    </row>
    <row r="53" spans="1:3" x14ac:dyDescent="0.2">
      <c r="A53">
        <v>24</v>
      </c>
      <c r="B53">
        <v>1.7645320209942542E-2</v>
      </c>
      <c r="C53">
        <v>-1.9556285381929408E-2</v>
      </c>
    </row>
    <row r="54" spans="1:3" x14ac:dyDescent="0.2">
      <c r="A54">
        <v>25</v>
      </c>
      <c r="B54">
        <v>2.4828169882081953E-2</v>
      </c>
      <c r="C54">
        <v>-7.4886371082103255E-3</v>
      </c>
    </row>
    <row r="55" spans="1:3" x14ac:dyDescent="0.2">
      <c r="A55">
        <v>26</v>
      </c>
      <c r="B55">
        <v>8.7504904211039305E-2</v>
      </c>
      <c r="C55">
        <v>-1.5177387351784949E-2</v>
      </c>
    </row>
    <row r="56" spans="1:3" x14ac:dyDescent="0.2">
      <c r="A56">
        <v>27</v>
      </c>
      <c r="B56">
        <v>9.9450204389294666E-2</v>
      </c>
      <c r="C56">
        <v>-1.502558674930618E-2</v>
      </c>
    </row>
    <row r="57" spans="1:3" x14ac:dyDescent="0.2">
      <c r="A57">
        <v>28</v>
      </c>
      <c r="B57">
        <v>0.10352940973206064</v>
      </c>
      <c r="C57">
        <v>8.8354939944075006E-3</v>
      </c>
    </row>
    <row r="58" spans="1:3" x14ac:dyDescent="0.2">
      <c r="A58">
        <v>29</v>
      </c>
      <c r="B58">
        <v>0.11427192882467224</v>
      </c>
      <c r="C58">
        <v>1.4121093698409387E-2</v>
      </c>
    </row>
    <row r="59" spans="1:3" x14ac:dyDescent="0.2">
      <c r="A59">
        <v>30</v>
      </c>
      <c r="B59">
        <v>9.9359439645831105E-2</v>
      </c>
      <c r="C59">
        <v>3.6015548932961244E-3</v>
      </c>
    </row>
    <row r="60" spans="1:3" x14ac:dyDescent="0.2">
      <c r="A60">
        <v>31</v>
      </c>
      <c r="B60">
        <v>8.6237999300837101E-2</v>
      </c>
      <c r="C60">
        <v>-2.2558395848057688E-2</v>
      </c>
    </row>
    <row r="61" spans="1:3" x14ac:dyDescent="0.2">
      <c r="A61">
        <v>32</v>
      </c>
      <c r="B61">
        <v>0.1442471626361308</v>
      </c>
      <c r="C61">
        <v>4.2404122095242858E-3</v>
      </c>
    </row>
    <row r="62" spans="1:3" x14ac:dyDescent="0.2">
      <c r="A62">
        <v>33</v>
      </c>
      <c r="B62">
        <v>0.10871699839858635</v>
      </c>
      <c r="C62">
        <v>1.6886216957697167E-2</v>
      </c>
    </row>
    <row r="63" spans="1:3" x14ac:dyDescent="0.2">
      <c r="A63">
        <v>34</v>
      </c>
      <c r="B63">
        <v>0.10385010731271212</v>
      </c>
      <c r="C63">
        <v>2.5368458902566712E-2</v>
      </c>
    </row>
    <row r="64" spans="1:3" x14ac:dyDescent="0.2">
      <c r="A64">
        <v>35</v>
      </c>
      <c r="B64">
        <v>4.2565303371228408E-2</v>
      </c>
      <c r="C64">
        <v>5.2935166129295261E-2</v>
      </c>
    </row>
    <row r="65" spans="1:3" x14ac:dyDescent="0.2">
      <c r="A65">
        <v>36</v>
      </c>
      <c r="B65">
        <v>1.0814338265395143E-2</v>
      </c>
      <c r="C65">
        <v>3.889397992125649E-2</v>
      </c>
    </row>
    <row r="66" spans="1:3" x14ac:dyDescent="0.2">
      <c r="A66">
        <v>37</v>
      </c>
      <c r="B66">
        <v>-5.4736311275505559E-2</v>
      </c>
      <c r="C66">
        <v>-2.4264338018539847E-3</v>
      </c>
    </row>
    <row r="67" spans="1:3" x14ac:dyDescent="0.2">
      <c r="A67">
        <v>38</v>
      </c>
      <c r="B67">
        <v>-6.0405963041473831E-4</v>
      </c>
      <c r="C67">
        <v>3.9784345333394436E-2</v>
      </c>
    </row>
    <row r="68" spans="1:3" x14ac:dyDescent="0.2">
      <c r="A68">
        <v>39</v>
      </c>
      <c r="B68">
        <v>1.5915181974189146E-2</v>
      </c>
      <c r="C68">
        <v>4.2582691240338123E-2</v>
      </c>
    </row>
    <row r="69" spans="1:3" x14ac:dyDescent="0.2">
      <c r="A69">
        <v>40</v>
      </c>
      <c r="B69">
        <v>-4.2782809296908197E-3</v>
      </c>
      <c r="C69">
        <v>3.6155204611270392E-2</v>
      </c>
    </row>
    <row r="70" spans="1:3" x14ac:dyDescent="0.2">
      <c r="A70">
        <v>41</v>
      </c>
      <c r="B70">
        <v>-3.0042218361511816E-2</v>
      </c>
      <c r="C70">
        <v>4.1166162194713446E-2</v>
      </c>
    </row>
    <row r="71" spans="1:3" x14ac:dyDescent="0.2">
      <c r="A71">
        <v>42</v>
      </c>
      <c r="B71">
        <v>-7.7434412854112539E-4</v>
      </c>
      <c r="C71">
        <v>6.4746531035144465E-3</v>
      </c>
    </row>
    <row r="72" spans="1:3" x14ac:dyDescent="0.2">
      <c r="A72">
        <v>43</v>
      </c>
      <c r="B72">
        <v>6.4853456443442106E-2</v>
      </c>
      <c r="C72">
        <v>-2.273132094122754E-2</v>
      </c>
    </row>
    <row r="73" spans="1:3" x14ac:dyDescent="0.2">
      <c r="A73">
        <v>44</v>
      </c>
      <c r="B73">
        <v>7.3087809726159497E-2</v>
      </c>
      <c r="C73">
        <v>-2.7296339789486042E-2</v>
      </c>
    </row>
    <row r="74" spans="1:3" x14ac:dyDescent="0.2">
      <c r="A74">
        <v>45</v>
      </c>
      <c r="B74">
        <v>7.1962176902576155E-2</v>
      </c>
      <c r="C74">
        <v>4.2937681036186448E-3</v>
      </c>
    </row>
    <row r="75" spans="1:3" x14ac:dyDescent="0.2">
      <c r="A75">
        <v>46</v>
      </c>
      <c r="B75">
        <v>7.6424167074444382E-2</v>
      </c>
      <c r="C75">
        <v>1.4919166041588258E-2</v>
      </c>
    </row>
    <row r="76" spans="1:3" x14ac:dyDescent="0.2">
      <c r="A76">
        <v>47</v>
      </c>
      <c r="B76">
        <v>5.5530085918013061E-2</v>
      </c>
      <c r="C76">
        <v>6.867607534367888E-3</v>
      </c>
    </row>
    <row r="77" spans="1:3" x14ac:dyDescent="0.2">
      <c r="A77">
        <v>48</v>
      </c>
      <c r="B77">
        <v>4.1948754976460681E-2</v>
      </c>
      <c r="C77">
        <v>8.9455105644357935E-4</v>
      </c>
    </row>
    <row r="78" spans="1:3" x14ac:dyDescent="0.2">
      <c r="A78">
        <v>49</v>
      </c>
      <c r="B78">
        <v>0.11132650047855264</v>
      </c>
      <c r="C78">
        <v>-1.8277963115016393E-2</v>
      </c>
    </row>
    <row r="79" spans="1:3" x14ac:dyDescent="0.2">
      <c r="A79">
        <v>50</v>
      </c>
      <c r="B79">
        <v>6.9492224111736126E-2</v>
      </c>
      <c r="C79">
        <v>4.6776748315621286E-2</v>
      </c>
    </row>
    <row r="80" spans="1:3" x14ac:dyDescent="0.2">
      <c r="A80">
        <v>51</v>
      </c>
      <c r="B80">
        <v>6.9060412764951964E-2</v>
      </c>
      <c r="C80">
        <v>3.9076413770691279E-2</v>
      </c>
    </row>
    <row r="81" spans="1:3" x14ac:dyDescent="0.2">
      <c r="A81">
        <v>52</v>
      </c>
      <c r="B81">
        <v>6.0708645595512228E-2</v>
      </c>
      <c r="C81">
        <v>-6.9343936446546517E-2</v>
      </c>
    </row>
    <row r="82" spans="1:3" x14ac:dyDescent="0.2">
      <c r="A82">
        <v>53</v>
      </c>
      <c r="B82">
        <v>2.2312864197073914E-2</v>
      </c>
      <c r="C82">
        <v>4.0141011876485798E-3</v>
      </c>
    </row>
    <row r="83" spans="1:3" x14ac:dyDescent="0.2">
      <c r="A83">
        <v>54</v>
      </c>
      <c r="B83">
        <v>-5.0695342202335028E-2</v>
      </c>
      <c r="C83">
        <v>-2.5171261696728689E-2</v>
      </c>
    </row>
    <row r="84" spans="1:3" x14ac:dyDescent="0.2">
      <c r="A84">
        <v>55</v>
      </c>
      <c r="B84">
        <v>9.9955066685556704E-3</v>
      </c>
      <c r="C84">
        <v>3.6395943158816831E-3</v>
      </c>
    </row>
    <row r="85" spans="1:3" x14ac:dyDescent="0.2">
      <c r="A85">
        <v>56</v>
      </c>
      <c r="B85">
        <v>2.3263718745501566E-2</v>
      </c>
      <c r="C85">
        <v>9.9850338060974361E-3</v>
      </c>
    </row>
    <row r="86" spans="1:3" x14ac:dyDescent="0.2">
      <c r="A86">
        <v>57</v>
      </c>
      <c r="B86">
        <v>8.3712119896741932E-3</v>
      </c>
      <c r="C86">
        <v>3.8812878747092935E-3</v>
      </c>
    </row>
    <row r="87" spans="1:3" x14ac:dyDescent="0.2">
      <c r="A87">
        <v>58</v>
      </c>
      <c r="B87">
        <v>-1.017607949376291E-2</v>
      </c>
      <c r="C87">
        <v>1.0609019383477169E-2</v>
      </c>
    </row>
    <row r="88" spans="1:3" x14ac:dyDescent="0.2">
      <c r="A88">
        <v>59</v>
      </c>
      <c r="B88">
        <v>2.2984399116161916E-3</v>
      </c>
      <c r="C88">
        <v>-2.7062410702046697E-2</v>
      </c>
    </row>
    <row r="89" spans="1:3" x14ac:dyDescent="0.2">
      <c r="A89">
        <v>60</v>
      </c>
      <c r="B89">
        <v>6.6170999139577039E-2</v>
      </c>
      <c r="C89">
        <v>-5.2882453387655688E-2</v>
      </c>
    </row>
    <row r="90" spans="1:3" x14ac:dyDescent="0.2">
      <c r="A90">
        <v>61</v>
      </c>
      <c r="B90">
        <v>7.5491221635266142E-2</v>
      </c>
      <c r="C90">
        <v>1.2237510494798459E-3</v>
      </c>
    </row>
    <row r="91" spans="1:3" x14ac:dyDescent="0.2">
      <c r="A91">
        <v>62</v>
      </c>
      <c r="B91">
        <v>7.1416592075643923E-2</v>
      </c>
      <c r="C91">
        <v>-3.4756870176993158E-2</v>
      </c>
    </row>
    <row r="92" spans="1:3" x14ac:dyDescent="0.2">
      <c r="A92">
        <v>63</v>
      </c>
      <c r="B92">
        <v>7.7272221476005598E-2</v>
      </c>
      <c r="C92">
        <v>8.7960527543815281E-3</v>
      </c>
    </row>
    <row r="93" spans="1:3" x14ac:dyDescent="0.2">
      <c r="A93">
        <v>64</v>
      </c>
      <c r="B93">
        <v>6.0257312299535404E-2</v>
      </c>
      <c r="C93">
        <v>-7.3924294838413396E-2</v>
      </c>
    </row>
    <row r="94" spans="1:3" x14ac:dyDescent="0.2">
      <c r="A94">
        <v>65</v>
      </c>
      <c r="B94">
        <v>5.3811591471088063E-2</v>
      </c>
      <c r="C94">
        <v>1.6443697381637729E-2</v>
      </c>
    </row>
    <row r="95" spans="1:3" x14ac:dyDescent="0.2">
      <c r="A95">
        <v>66</v>
      </c>
      <c r="B95">
        <v>0.1313763027678817</v>
      </c>
      <c r="C95">
        <v>-3.8687968660502559E-2</v>
      </c>
    </row>
    <row r="96" spans="1:3" x14ac:dyDescent="0.2">
      <c r="A96">
        <v>67</v>
      </c>
      <c r="B96">
        <v>7.3422729762603847E-2</v>
      </c>
      <c r="C96">
        <v>1.486663467935552E-2</v>
      </c>
    </row>
    <row r="97" spans="1:3" x14ac:dyDescent="0.2">
      <c r="A97">
        <v>68</v>
      </c>
      <c r="B97">
        <v>7.10082060845207E-2</v>
      </c>
      <c r="C97">
        <v>3.1532682973893555E-2</v>
      </c>
    </row>
    <row r="98" spans="1:3" x14ac:dyDescent="0.2">
      <c r="A98">
        <v>69</v>
      </c>
      <c r="B98">
        <v>6.6185407615281883E-2</v>
      </c>
      <c r="C98">
        <v>1.3645489442315889E-3</v>
      </c>
    </row>
    <row r="99" spans="1:3" x14ac:dyDescent="0.2">
      <c r="A99">
        <v>70</v>
      </c>
      <c r="B99">
        <v>3.3347448647766634E-2</v>
      </c>
      <c r="C99">
        <v>2.1283878492744102E-2</v>
      </c>
    </row>
    <row r="100" spans="1:3" x14ac:dyDescent="0.2">
      <c r="A100">
        <v>71</v>
      </c>
      <c r="B100">
        <v>-3.13218742319364E-2</v>
      </c>
      <c r="C100">
        <v>4.1098140512741722E-3</v>
      </c>
    </row>
    <row r="101" spans="1:3" x14ac:dyDescent="0.2">
      <c r="A101">
        <v>72</v>
      </c>
      <c r="B101">
        <v>2.6201169684614972E-2</v>
      </c>
      <c r="C101">
        <v>1.502549464025129E-2</v>
      </c>
    </row>
    <row r="102" spans="1:3" x14ac:dyDescent="0.2">
      <c r="A102">
        <v>73</v>
      </c>
      <c r="B102">
        <v>4.3386479613057277E-2</v>
      </c>
      <c r="C102">
        <v>1.1917679469399187E-3</v>
      </c>
    </row>
    <row r="103" spans="1:3" x14ac:dyDescent="0.2">
      <c r="A103">
        <v>74</v>
      </c>
      <c r="B103">
        <v>2.9496304594054085E-2</v>
      </c>
      <c r="C103">
        <v>6.0762314792424041E-3</v>
      </c>
    </row>
    <row r="104" spans="1:3" x14ac:dyDescent="0.2">
      <c r="A104">
        <v>75</v>
      </c>
      <c r="B104">
        <v>8.2922791328358808E-3</v>
      </c>
      <c r="C104">
        <v>1.8532786457826432E-2</v>
      </c>
    </row>
    <row r="105" spans="1:3" x14ac:dyDescent="0.2">
      <c r="A105">
        <v>76</v>
      </c>
      <c r="B105">
        <v>1.2473126523650326E-2</v>
      </c>
      <c r="C105">
        <v>1.0187731265768964E-2</v>
      </c>
    </row>
    <row r="106" spans="1:3" x14ac:dyDescent="0.2">
      <c r="A106">
        <v>77</v>
      </c>
      <c r="B106">
        <v>7.4512163732229478E-2</v>
      </c>
      <c r="C106">
        <v>-5.6043769751428947E-2</v>
      </c>
    </row>
    <row r="107" spans="1:3" x14ac:dyDescent="0.2">
      <c r="A107">
        <v>78</v>
      </c>
      <c r="B107">
        <v>8.9700544583500991E-2</v>
      </c>
      <c r="C107">
        <v>-4.2765258260697582E-2</v>
      </c>
    </row>
    <row r="108" spans="1:3" x14ac:dyDescent="0.2">
      <c r="A108">
        <v>79</v>
      </c>
      <c r="B108">
        <v>9.0738499187608498E-2</v>
      </c>
      <c r="C108">
        <v>-3.0318641383229296E-2</v>
      </c>
    </row>
    <row r="109" spans="1:3" x14ac:dyDescent="0.2">
      <c r="A109">
        <v>80</v>
      </c>
      <c r="B109">
        <v>9.2276145973133883E-2</v>
      </c>
      <c r="C109">
        <v>-1.5585658882817294E-2</v>
      </c>
    </row>
    <row r="110" spans="1:3" x14ac:dyDescent="0.2">
      <c r="A110">
        <v>81</v>
      </c>
      <c r="B110">
        <v>8.1346445984698701E-2</v>
      </c>
      <c r="C110">
        <v>-6.1505913795282807E-3</v>
      </c>
    </row>
    <row r="111" spans="1:3" x14ac:dyDescent="0.2">
      <c r="A111">
        <v>82</v>
      </c>
      <c r="B111">
        <v>6.3690030517428511E-2</v>
      </c>
      <c r="C111">
        <v>3.8543653014869589E-3</v>
      </c>
    </row>
    <row r="112" spans="1:3" x14ac:dyDescent="0.2">
      <c r="A112">
        <v>83</v>
      </c>
      <c r="B112">
        <v>0.18982365665885104</v>
      </c>
      <c r="C112">
        <v>-5.5085059276053422E-2</v>
      </c>
    </row>
    <row r="113" spans="1:3" x14ac:dyDescent="0.2">
      <c r="A113">
        <v>84</v>
      </c>
      <c r="B113">
        <v>8.8837706777759665E-2</v>
      </c>
      <c r="C113">
        <v>3.0370308912374314E-2</v>
      </c>
    </row>
    <row r="114" spans="1:3" x14ac:dyDescent="0.2">
      <c r="A114">
        <v>85</v>
      </c>
      <c r="B114">
        <v>8.7938696352578297E-2</v>
      </c>
      <c r="C114">
        <v>2.7387790234523243E-2</v>
      </c>
    </row>
    <row r="115" spans="1:3" x14ac:dyDescent="0.2">
      <c r="A115">
        <v>86</v>
      </c>
      <c r="B115">
        <v>0.10999927638017601</v>
      </c>
      <c r="C115">
        <v>-1.871554410962159E-2</v>
      </c>
    </row>
    <row r="116" spans="1:3" x14ac:dyDescent="0.2">
      <c r="A116">
        <v>87</v>
      </c>
      <c r="B116">
        <v>6.4028541914250572E-2</v>
      </c>
      <c r="C116">
        <v>-2.1775437732271086E-2</v>
      </c>
    </row>
    <row r="117" spans="1:3" x14ac:dyDescent="0.2">
      <c r="A117">
        <v>88</v>
      </c>
      <c r="B117">
        <v>1.4979052881132812E-2</v>
      </c>
      <c r="C117">
        <v>-9.3731069832707611E-2</v>
      </c>
    </row>
    <row r="118" spans="1:3" x14ac:dyDescent="0.2">
      <c r="A118">
        <v>89</v>
      </c>
      <c r="B118">
        <v>7.0089046613878631E-2</v>
      </c>
      <c r="C118">
        <v>-6.8890083554902615E-2</v>
      </c>
    </row>
    <row r="119" spans="1:3" x14ac:dyDescent="0.2">
      <c r="A119">
        <v>90</v>
      </c>
      <c r="B119">
        <v>7.8609079487520467E-2</v>
      </c>
      <c r="C119">
        <v>-4.3753154710072927E-2</v>
      </c>
    </row>
    <row r="120" spans="1:3" x14ac:dyDescent="0.2">
      <c r="A120">
        <v>91</v>
      </c>
      <c r="B120">
        <v>6.5540719469872638E-2</v>
      </c>
      <c r="C120">
        <v>-3.6183206061801546E-2</v>
      </c>
    </row>
    <row r="121" spans="1:3" x14ac:dyDescent="0.2">
      <c r="A121">
        <v>92</v>
      </c>
      <c r="B121">
        <v>4.4638573733132694E-2</v>
      </c>
      <c r="C121">
        <v>-5.6393358001189567E-2</v>
      </c>
    </row>
    <row r="122" spans="1:3" x14ac:dyDescent="0.2">
      <c r="A122">
        <v>93</v>
      </c>
      <c r="B122">
        <v>4.8011294182467447E-2</v>
      </c>
      <c r="C122">
        <v>-0.11317096894010575</v>
      </c>
    </row>
    <row r="123" spans="1:3" x14ac:dyDescent="0.2">
      <c r="A123">
        <v>94</v>
      </c>
      <c r="B123">
        <v>9.7019276748628772E-2</v>
      </c>
      <c r="C123">
        <v>-8.8189333295221828E-2</v>
      </c>
    </row>
    <row r="124" spans="1:3" x14ac:dyDescent="0.2">
      <c r="A124">
        <v>95</v>
      </c>
      <c r="B124">
        <v>0.1060374365775715</v>
      </c>
      <c r="C124">
        <v>-6.8738288729555924E-2</v>
      </c>
    </row>
    <row r="125" spans="1:3" x14ac:dyDescent="0.2">
      <c r="A125">
        <v>96</v>
      </c>
      <c r="B125">
        <v>0.10537048142707443</v>
      </c>
      <c r="C125">
        <v>-4.9598880974271058E-2</v>
      </c>
    </row>
    <row r="126" spans="1:3" x14ac:dyDescent="0.2">
      <c r="A126">
        <v>97</v>
      </c>
      <c r="B126">
        <v>9.7142504640350291E-2</v>
      </c>
      <c r="C126">
        <v>-4.2414791713328827E-2</v>
      </c>
    </row>
    <row r="127" spans="1:3" x14ac:dyDescent="0.2">
      <c r="A127">
        <v>98</v>
      </c>
      <c r="B127">
        <v>8.5508340209676403E-2</v>
      </c>
      <c r="C127">
        <v>-2.948530159199346E-2</v>
      </c>
    </row>
    <row r="128" spans="1:3" x14ac:dyDescent="0.2">
      <c r="A128">
        <v>99</v>
      </c>
      <c r="B128">
        <v>6.7523025638950421E-2</v>
      </c>
      <c r="C128">
        <v>-2.2283165450879092E-2</v>
      </c>
    </row>
    <row r="129" spans="1:3" x14ac:dyDescent="0.2">
      <c r="A129">
        <v>100</v>
      </c>
      <c r="B129">
        <v>0.1583382636392352</v>
      </c>
      <c r="C129">
        <v>-8.1386109793081349E-2</v>
      </c>
    </row>
    <row r="130" spans="1:3" x14ac:dyDescent="0.2">
      <c r="A130">
        <v>101</v>
      </c>
      <c r="B130">
        <v>9.9472523401507765E-2</v>
      </c>
      <c r="C130">
        <v>-8.0313258888650707E-4</v>
      </c>
    </row>
    <row r="131" spans="1:3" x14ac:dyDescent="0.2">
      <c r="A131">
        <v>102</v>
      </c>
      <c r="B131">
        <v>0.10999077549469079</v>
      </c>
      <c r="C131">
        <v>1.2397611357966298E-3</v>
      </c>
    </row>
    <row r="132" spans="1:3" x14ac:dyDescent="0.2">
      <c r="A132">
        <v>103</v>
      </c>
      <c r="B132">
        <v>0.10143337307489927</v>
      </c>
      <c r="C132">
        <v>8.0479157538120516E-2</v>
      </c>
    </row>
    <row r="133" spans="1:3" x14ac:dyDescent="0.2">
      <c r="A133">
        <v>104</v>
      </c>
      <c r="B133">
        <v>5.4956914185135167E-2</v>
      </c>
      <c r="C133">
        <v>3.2472728730486289E-3</v>
      </c>
    </row>
    <row r="134" spans="1:3" x14ac:dyDescent="0.2">
      <c r="A134">
        <v>105</v>
      </c>
      <c r="B134">
        <v>-2.5629917258771132E-2</v>
      </c>
      <c r="C134">
        <v>-1.8517540056005845E-2</v>
      </c>
    </row>
    <row r="135" spans="1:3" x14ac:dyDescent="0.2">
      <c r="A135">
        <v>106</v>
      </c>
      <c r="B135">
        <v>6.5969765599074887E-2</v>
      </c>
      <c r="C135">
        <v>-5.0359455849195586E-2</v>
      </c>
    </row>
    <row r="136" spans="1:3" x14ac:dyDescent="0.2">
      <c r="A136">
        <v>107</v>
      </c>
      <c r="B136">
        <v>8.2532824900815788E-2</v>
      </c>
      <c r="C136">
        <v>-1.5559809648567055E-2</v>
      </c>
    </row>
    <row r="137" spans="1:3" x14ac:dyDescent="0.2">
      <c r="A137">
        <v>108</v>
      </c>
      <c r="B137">
        <v>6.2983042928675542E-2</v>
      </c>
      <c r="C137">
        <v>-2.1668911515534225E-2</v>
      </c>
    </row>
    <row r="138" spans="1:3" x14ac:dyDescent="0.2">
      <c r="A138">
        <v>109</v>
      </c>
      <c r="B138">
        <v>2.4434574717959137E-2</v>
      </c>
      <c r="C138">
        <v>-5.2388272221068288E-2</v>
      </c>
    </row>
    <row r="139" spans="1:3" x14ac:dyDescent="0.2">
      <c r="A139">
        <v>110</v>
      </c>
      <c r="B139">
        <v>3.2575498670031212E-2</v>
      </c>
      <c r="C139">
        <v>-7.9886464389628084E-2</v>
      </c>
    </row>
    <row r="140" spans="1:3" x14ac:dyDescent="0.2">
      <c r="A140">
        <v>111</v>
      </c>
      <c r="B140">
        <v>0.10608858446582616</v>
      </c>
      <c r="C140">
        <v>-7.6917961566397353E-2</v>
      </c>
    </row>
    <row r="141" spans="1:3" x14ac:dyDescent="0.2">
      <c r="A141">
        <v>112</v>
      </c>
      <c r="B141">
        <v>0.11035042221021577</v>
      </c>
      <c r="C141">
        <v>-6.5296209725904331E-2</v>
      </c>
    </row>
    <row r="142" spans="1:3" x14ac:dyDescent="0.2">
      <c r="A142">
        <v>113</v>
      </c>
      <c r="B142">
        <v>0.12307401413387824</v>
      </c>
      <c r="C142">
        <v>-3.5236176296040395E-2</v>
      </c>
    </row>
    <row r="143" spans="1:3" x14ac:dyDescent="0.2">
      <c r="A143">
        <v>114</v>
      </c>
      <c r="B143">
        <v>0.12031317480928655</v>
      </c>
      <c r="C143">
        <v>-1.7806951661287387E-2</v>
      </c>
    </row>
    <row r="144" spans="1:3" x14ac:dyDescent="0.2">
      <c r="A144">
        <v>115</v>
      </c>
      <c r="B144">
        <v>0.11201667154577172</v>
      </c>
      <c r="C144">
        <v>-5.3468420760437785E-2</v>
      </c>
    </row>
    <row r="145" spans="1:3" x14ac:dyDescent="0.2">
      <c r="A145">
        <v>116</v>
      </c>
      <c r="B145">
        <v>9.9881821307146859E-2</v>
      </c>
      <c r="C145">
        <v>-6.8407512444947999E-2</v>
      </c>
    </row>
    <row r="146" spans="1:3" x14ac:dyDescent="0.2">
      <c r="A146">
        <v>117</v>
      </c>
      <c r="B146">
        <v>0.22651887337334364</v>
      </c>
      <c r="C146">
        <v>-0.13396454490879073</v>
      </c>
    </row>
    <row r="147" spans="1:3" x14ac:dyDescent="0.2">
      <c r="A147">
        <v>118</v>
      </c>
      <c r="B147">
        <v>0.10220608326289644</v>
      </c>
      <c r="C147">
        <v>-9.8234585985187556E-3</v>
      </c>
    </row>
    <row r="148" spans="1:3" x14ac:dyDescent="0.2">
      <c r="A148">
        <v>119</v>
      </c>
      <c r="B148">
        <v>0.15790705262949006</v>
      </c>
      <c r="C148">
        <v>-2.9161880020456471E-2</v>
      </c>
    </row>
    <row r="149" spans="1:3" x14ac:dyDescent="0.2">
      <c r="A149">
        <v>120</v>
      </c>
      <c r="B149">
        <v>8.0684501678208481E-2</v>
      </c>
      <c r="C149">
        <v>0.11496058809640675</v>
      </c>
    </row>
    <row r="150" spans="1:3" x14ac:dyDescent="0.2">
      <c r="A150">
        <v>121</v>
      </c>
      <c r="B150">
        <v>4.7711428132713354E-2</v>
      </c>
      <c r="C150">
        <v>6.6284717507041624E-2</v>
      </c>
    </row>
    <row r="151" spans="1:3" x14ac:dyDescent="0.2">
      <c r="A151">
        <v>122</v>
      </c>
      <c r="B151">
        <v>-6.8166744281699179E-2</v>
      </c>
      <c r="C151">
        <v>7.4171691389746122E-2</v>
      </c>
    </row>
    <row r="152" spans="1:3" x14ac:dyDescent="0.2">
      <c r="A152">
        <v>123</v>
      </c>
      <c r="B152">
        <v>-5.4514160322808036E-3</v>
      </c>
      <c r="C152">
        <v>4.9636146597267311E-2</v>
      </c>
    </row>
    <row r="153" spans="1:3" x14ac:dyDescent="0.2">
      <c r="A153">
        <v>124</v>
      </c>
      <c r="B153">
        <v>1.4026192168211382E-3</v>
      </c>
      <c r="C153">
        <v>3.0898297619463243E-2</v>
      </c>
    </row>
    <row r="154" spans="1:3" x14ac:dyDescent="0.2">
      <c r="A154">
        <v>125</v>
      </c>
      <c r="B154">
        <v>-3.2707306069178349E-2</v>
      </c>
      <c r="C154">
        <v>3.2345284156906996E-2</v>
      </c>
    </row>
    <row r="155" spans="1:3" x14ac:dyDescent="0.2">
      <c r="A155">
        <v>126</v>
      </c>
      <c r="B155">
        <v>-8.6058715960481688E-2</v>
      </c>
      <c r="C155">
        <v>6.6470323237095869E-2</v>
      </c>
    </row>
    <row r="156" spans="1:3" x14ac:dyDescent="0.2">
      <c r="A156">
        <v>127</v>
      </c>
      <c r="B156">
        <v>-0.10203636099601596</v>
      </c>
      <c r="C156">
        <v>6.5380264588313405E-2</v>
      </c>
    </row>
    <row r="157" spans="1:3" x14ac:dyDescent="0.2">
      <c r="A157">
        <v>128</v>
      </c>
      <c r="B157">
        <v>2.1355751798364145E-2</v>
      </c>
      <c r="C157">
        <v>-4.60203672653915E-2</v>
      </c>
    </row>
    <row r="158" spans="1:3" x14ac:dyDescent="0.2">
      <c r="A158">
        <v>129</v>
      </c>
      <c r="B158">
        <v>4.5411212653561656E-2</v>
      </c>
      <c r="C158">
        <v>-1.0895947722302846E-2</v>
      </c>
    </row>
    <row r="159" spans="1:3" x14ac:dyDescent="0.2">
      <c r="A159">
        <v>130</v>
      </c>
      <c r="B159">
        <v>5.0920243279530972E-2</v>
      </c>
      <c r="C159">
        <v>-1.7217937814589433E-2</v>
      </c>
    </row>
    <row r="160" spans="1:3" x14ac:dyDescent="0.2">
      <c r="A160">
        <v>131</v>
      </c>
      <c r="B160">
        <v>6.4983206041198172E-2</v>
      </c>
      <c r="C160">
        <v>-1.3924673254649828E-3</v>
      </c>
    </row>
    <row r="161" spans="1:3" x14ac:dyDescent="0.2">
      <c r="A161">
        <v>132</v>
      </c>
      <c r="B161">
        <v>5.157556000360225E-2</v>
      </c>
      <c r="C161">
        <v>1.307752806386521E-2</v>
      </c>
    </row>
    <row r="162" spans="1:3" x14ac:dyDescent="0.2">
      <c r="A162">
        <v>133</v>
      </c>
      <c r="B162">
        <v>4.6397039171043999E-2</v>
      </c>
      <c r="C162">
        <v>3.0039771135042789E-2</v>
      </c>
    </row>
    <row r="163" spans="1:3" x14ac:dyDescent="0.2">
      <c r="A163">
        <v>134</v>
      </c>
      <c r="B163">
        <v>0.18083557298354913</v>
      </c>
      <c r="C163">
        <v>-3.0638667776500317E-2</v>
      </c>
    </row>
    <row r="164" spans="1:3" x14ac:dyDescent="0.2">
      <c r="A164">
        <v>135</v>
      </c>
      <c r="B164">
        <v>0.10498630470728183</v>
      </c>
      <c r="C164">
        <v>-3.702721467101433E-3</v>
      </c>
    </row>
    <row r="165" spans="1:3" x14ac:dyDescent="0.2">
      <c r="A165">
        <v>136</v>
      </c>
      <c r="B165">
        <v>0.1066603507234148</v>
      </c>
      <c r="C165">
        <v>2.3315328238887587E-2</v>
      </c>
    </row>
    <row r="166" spans="1:3" x14ac:dyDescent="0.2">
      <c r="A166">
        <v>137</v>
      </c>
      <c r="B166">
        <v>3.2044856390502335E-2</v>
      </c>
      <c r="C166">
        <v>7.2332849670985327E-2</v>
      </c>
    </row>
    <row r="167" spans="1:3" x14ac:dyDescent="0.2">
      <c r="A167">
        <v>138</v>
      </c>
      <c r="B167">
        <v>-5.965822829468212E-3</v>
      </c>
      <c r="C167">
        <v>7.0517918848374495E-2</v>
      </c>
    </row>
    <row r="168" spans="1:3" x14ac:dyDescent="0.2">
      <c r="A168">
        <v>139</v>
      </c>
      <c r="B168">
        <v>-2.9605506889648428E-2</v>
      </c>
      <c r="C168">
        <v>4.1128704343984232E-2</v>
      </c>
    </row>
    <row r="169" spans="1:3" x14ac:dyDescent="0.2">
      <c r="A169">
        <v>140</v>
      </c>
      <c r="B169">
        <v>3.8838828511607942E-2</v>
      </c>
      <c r="C169">
        <v>6.3812489411809101E-2</v>
      </c>
    </row>
    <row r="170" spans="1:3" x14ac:dyDescent="0.2">
      <c r="A170">
        <v>141</v>
      </c>
      <c r="B170">
        <v>4.2291691469237253E-2</v>
      </c>
      <c r="C170">
        <v>4.9019828987104233E-2</v>
      </c>
    </row>
    <row r="171" spans="1:3" x14ac:dyDescent="0.2">
      <c r="A171">
        <v>142</v>
      </c>
      <c r="B171">
        <v>2.0552012260798419E-2</v>
      </c>
      <c r="C171">
        <v>4.0361847527368308E-2</v>
      </c>
    </row>
    <row r="172" spans="1:3" x14ac:dyDescent="0.2">
      <c r="A172">
        <v>143</v>
      </c>
      <c r="B172">
        <v>-2.9627610589457662E-2</v>
      </c>
      <c r="C172">
        <v>4.995244438509959E-2</v>
      </c>
    </row>
    <row r="173" spans="1:3" x14ac:dyDescent="0.2">
      <c r="A173">
        <v>144</v>
      </c>
      <c r="B173">
        <v>4.794246897343294E-2</v>
      </c>
      <c r="C173">
        <v>-0.10615077688632429</v>
      </c>
    </row>
    <row r="174" spans="1:3" x14ac:dyDescent="0.2">
      <c r="A174">
        <v>145</v>
      </c>
      <c r="B174">
        <v>0.15081563896636563</v>
      </c>
      <c r="C174">
        <v>-9.7993854385692913E-2</v>
      </c>
    </row>
    <row r="175" spans="1:3" x14ac:dyDescent="0.2">
      <c r="A175">
        <v>146</v>
      </c>
      <c r="B175">
        <v>0.17025089439227184</v>
      </c>
      <c r="C175">
        <v>-7.1280104954209611E-2</v>
      </c>
    </row>
    <row r="176" spans="1:3" x14ac:dyDescent="0.2">
      <c r="A176">
        <v>147</v>
      </c>
      <c r="B176">
        <v>0.1806900173720512</v>
      </c>
      <c r="C176">
        <v>-5.0913041192954755E-2</v>
      </c>
    </row>
    <row r="177" spans="1:3" x14ac:dyDescent="0.2">
      <c r="A177">
        <v>148</v>
      </c>
      <c r="B177">
        <v>0.20077249644809708</v>
      </c>
      <c r="C177">
        <v>-3.3317298129036887E-2</v>
      </c>
    </row>
    <row r="178" spans="1:3" x14ac:dyDescent="0.2">
      <c r="A178">
        <v>149</v>
      </c>
      <c r="B178">
        <v>0.19757507689607318</v>
      </c>
      <c r="C178">
        <v>-7.9114540923345092E-2</v>
      </c>
    </row>
    <row r="179" spans="1:3" x14ac:dyDescent="0.2">
      <c r="A179">
        <v>150</v>
      </c>
      <c r="B179">
        <v>0.19968669620914037</v>
      </c>
      <c r="C179">
        <v>-0.1073165062230913</v>
      </c>
    </row>
    <row r="180" spans="1:3" x14ac:dyDescent="0.2">
      <c r="A180">
        <v>151</v>
      </c>
      <c r="B180">
        <v>0.32585239242106312</v>
      </c>
      <c r="C180">
        <v>0.68649335106984977</v>
      </c>
    </row>
    <row r="181" spans="1:3" ht="16" thickBot="1" x14ac:dyDescent="0.25">
      <c r="A181" s="29">
        <v>152</v>
      </c>
      <c r="B181" s="29">
        <v>0.2156611585569152</v>
      </c>
      <c r="C181" s="29">
        <v>-0.10800029037543964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ACD03-54EF-457C-8AF8-539687F27398}">
  <sheetPr>
    <tabColor rgb="FF0070C0"/>
  </sheetPr>
  <dimension ref="A1:I181"/>
  <sheetViews>
    <sheetView workbookViewId="0">
      <selection activeCell="B13" sqref="B13"/>
    </sheetView>
  </sheetViews>
  <sheetFormatPr baseColWidth="10" defaultColWidth="11.5" defaultRowHeight="15" x14ac:dyDescent="0.2"/>
  <cols>
    <col min="1" max="9" width="14.83203125" customWidth="1"/>
  </cols>
  <sheetData>
    <row r="1" spans="1:9" x14ac:dyDescent="0.2">
      <c r="A1" t="s">
        <v>58</v>
      </c>
    </row>
    <row r="2" spans="1:9" ht="16" thickBot="1" x14ac:dyDescent="0.25"/>
    <row r="3" spans="1:9" x14ac:dyDescent="0.2">
      <c r="A3" s="31" t="s">
        <v>59</v>
      </c>
      <c r="B3" s="31"/>
    </row>
    <row r="4" spans="1:9" x14ac:dyDescent="0.2">
      <c r="A4" t="s">
        <v>60</v>
      </c>
      <c r="B4">
        <v>0.70627108522278426</v>
      </c>
    </row>
    <row r="5" spans="1:9" x14ac:dyDescent="0.2">
      <c r="A5" t="s">
        <v>61</v>
      </c>
      <c r="B5">
        <v>0.49881884582176944</v>
      </c>
    </row>
    <row r="6" spans="1:9" x14ac:dyDescent="0.2">
      <c r="A6" t="s">
        <v>62</v>
      </c>
      <c r="B6">
        <v>0.47808031530404954</v>
      </c>
    </row>
    <row r="7" spans="1:9" x14ac:dyDescent="0.2">
      <c r="A7" t="s">
        <v>63</v>
      </c>
      <c r="B7">
        <v>0.10525956008178426</v>
      </c>
    </row>
    <row r="8" spans="1:9" ht="16" thickBot="1" x14ac:dyDescent="0.25">
      <c r="A8" s="29" t="s">
        <v>64</v>
      </c>
      <c r="B8" s="29">
        <v>152</v>
      </c>
    </row>
    <row r="10" spans="1:9" ht="16" thickBot="1" x14ac:dyDescent="0.25">
      <c r="A10" t="s">
        <v>65</v>
      </c>
    </row>
    <row r="11" spans="1:9" s="23" customFormat="1" ht="32" x14ac:dyDescent="0.2">
      <c r="A11" s="34"/>
      <c r="B11" s="34" t="s">
        <v>70</v>
      </c>
      <c r="C11" s="34" t="s">
        <v>71</v>
      </c>
      <c r="D11" s="34" t="s">
        <v>72</v>
      </c>
      <c r="E11" s="34" t="s">
        <v>73</v>
      </c>
      <c r="F11" s="34" t="s">
        <v>74</v>
      </c>
    </row>
    <row r="12" spans="1:9" x14ac:dyDescent="0.2">
      <c r="A12" t="s">
        <v>66</v>
      </c>
      <c r="B12">
        <v>6</v>
      </c>
      <c r="C12">
        <v>1.5989659836194212</v>
      </c>
      <c r="D12">
        <v>0.26649433060323685</v>
      </c>
      <c r="E12">
        <v>24.052757517971553</v>
      </c>
      <c r="F12">
        <v>1.2439053081815823E-19</v>
      </c>
    </row>
    <row r="13" spans="1:9" x14ac:dyDescent="0.2">
      <c r="A13" t="s">
        <v>67</v>
      </c>
      <c r="B13">
        <v>145</v>
      </c>
      <c r="C13">
        <v>1.6065383733485592</v>
      </c>
      <c r="D13">
        <v>1.1079574988610752E-2</v>
      </c>
    </row>
    <row r="14" spans="1:9" ht="16" thickBot="1" x14ac:dyDescent="0.25">
      <c r="A14" s="29" t="s">
        <v>68</v>
      </c>
      <c r="B14" s="29">
        <v>151</v>
      </c>
      <c r="C14" s="29">
        <v>3.2055043569679804</v>
      </c>
      <c r="D14" s="29"/>
      <c r="E14" s="29"/>
      <c r="F14" s="29"/>
    </row>
    <row r="15" spans="1:9" ht="16" thickBot="1" x14ac:dyDescent="0.25"/>
    <row r="16" spans="1:9" s="23" customFormat="1" ht="16" x14ac:dyDescent="0.2">
      <c r="A16" s="34"/>
      <c r="B16" s="34" t="s">
        <v>75</v>
      </c>
      <c r="C16" s="34" t="s">
        <v>63</v>
      </c>
      <c r="D16" s="34" t="s">
        <v>76</v>
      </c>
      <c r="E16" s="34" t="s">
        <v>77</v>
      </c>
      <c r="F16" s="34" t="s">
        <v>78</v>
      </c>
      <c r="G16" s="34" t="s">
        <v>79</v>
      </c>
      <c r="H16" s="34" t="s">
        <v>80</v>
      </c>
      <c r="I16" s="34" t="s">
        <v>81</v>
      </c>
    </row>
    <row r="17" spans="1:9" x14ac:dyDescent="0.2">
      <c r="A17" t="s">
        <v>69</v>
      </c>
      <c r="B17" s="69">
        <v>0.86718171652026022</v>
      </c>
      <c r="C17" s="69">
        <v>0.18978788902307148</v>
      </c>
      <c r="D17" s="69">
        <v>4.5692152485812292</v>
      </c>
      <c r="E17" s="69">
        <v>1.0388578868363387E-5</v>
      </c>
      <c r="F17" s="69">
        <v>0.49207362838869612</v>
      </c>
      <c r="G17" s="69">
        <v>1.2422898046518243</v>
      </c>
      <c r="H17" s="69">
        <v>0.49207362838869612</v>
      </c>
      <c r="I17" s="69">
        <v>1.2422898046518243</v>
      </c>
    </row>
    <row r="18" spans="1:9" x14ac:dyDescent="0.2">
      <c r="A18" t="s">
        <v>37</v>
      </c>
      <c r="B18" s="69">
        <v>-5.2845094749240443E-2</v>
      </c>
      <c r="C18" s="69">
        <v>3.7768862903000147E-2</v>
      </c>
      <c r="D18" s="69">
        <v>-1.3991709224860651</v>
      </c>
      <c r="E18" s="69">
        <v>0.16389726046523434</v>
      </c>
      <c r="F18" s="69">
        <v>-0.12749372500364664</v>
      </c>
      <c r="G18" s="69">
        <v>2.1803535505165755E-2</v>
      </c>
      <c r="H18" s="69">
        <v>-0.12749372500364664</v>
      </c>
      <c r="I18" s="69">
        <v>2.1803535505165755E-2</v>
      </c>
    </row>
    <row r="19" spans="1:9" x14ac:dyDescent="0.2">
      <c r="A19" t="s">
        <v>45</v>
      </c>
      <c r="B19" s="69">
        <v>0.18776081017078541</v>
      </c>
      <c r="C19" s="69">
        <v>0.10700853112455813</v>
      </c>
      <c r="D19" s="69">
        <v>1.7546340296198579</v>
      </c>
      <c r="E19" s="69">
        <v>8.1434230373033323E-2</v>
      </c>
      <c r="F19" s="69">
        <v>-2.3737224453649425E-2</v>
      </c>
      <c r="G19" s="69">
        <v>0.39925884479522022</v>
      </c>
      <c r="H19" s="69">
        <v>-2.3737224453649425E-2</v>
      </c>
      <c r="I19" s="69">
        <v>0.39925884479522022</v>
      </c>
    </row>
    <row r="20" spans="1:9" x14ac:dyDescent="0.2">
      <c r="A20" t="s">
        <v>46</v>
      </c>
      <c r="B20" s="69">
        <v>-0.13299234640555066</v>
      </c>
      <c r="C20" s="69">
        <v>4.5137980634752196E-2</v>
      </c>
      <c r="D20" s="69">
        <v>-2.9463512663913565</v>
      </c>
      <c r="E20" s="69">
        <v>3.7477312376977012E-3</v>
      </c>
      <c r="F20" s="69">
        <v>-0.22220573986904596</v>
      </c>
      <c r="G20" s="69">
        <v>-4.3778952942055346E-2</v>
      </c>
      <c r="H20" s="69">
        <v>-0.22220573986904596</v>
      </c>
      <c r="I20" s="69">
        <v>-4.3778952942055346E-2</v>
      </c>
    </row>
    <row r="21" spans="1:9" x14ac:dyDescent="0.2">
      <c r="A21" t="s">
        <v>47</v>
      </c>
      <c r="B21" s="69">
        <v>-0.19638264529322846</v>
      </c>
      <c r="C21" s="69">
        <v>6.1313191574243427E-2</v>
      </c>
      <c r="D21" s="69">
        <v>-3.2029427966644177</v>
      </c>
      <c r="E21" s="69">
        <v>1.6724263228572909E-3</v>
      </c>
      <c r="F21" s="69">
        <v>-0.31756568909568578</v>
      </c>
      <c r="G21" s="69">
        <v>-7.5199601490771165E-2</v>
      </c>
      <c r="H21" s="69">
        <v>-0.31756568909568578</v>
      </c>
      <c r="I21" s="69">
        <v>-7.5199601490771165E-2</v>
      </c>
    </row>
    <row r="22" spans="1:9" x14ac:dyDescent="0.2">
      <c r="A22" t="s">
        <v>40</v>
      </c>
      <c r="B22" s="69">
        <v>-7.0966555537478188E-2</v>
      </c>
      <c r="C22" s="69">
        <v>1.4986858866617632E-2</v>
      </c>
      <c r="D22" s="69">
        <v>-4.7352521411642909</v>
      </c>
      <c r="E22" s="69">
        <v>5.1564522692345435E-6</v>
      </c>
      <c r="F22" s="69">
        <v>-0.1005874760582345</v>
      </c>
      <c r="G22" s="69">
        <v>-4.1345635016721879E-2</v>
      </c>
      <c r="H22" s="69">
        <v>-0.1005874760582345</v>
      </c>
      <c r="I22" s="69">
        <v>-4.1345635016721879E-2</v>
      </c>
    </row>
    <row r="23" spans="1:9" ht="16" thickBot="1" x14ac:dyDescent="0.25">
      <c r="A23" s="29" t="s">
        <v>33</v>
      </c>
      <c r="B23" s="70">
        <v>2.2741889308279021E-3</v>
      </c>
      <c r="C23" s="70">
        <v>5.4926583993588024E-4</v>
      </c>
      <c r="D23" s="70">
        <v>4.1404157431188233</v>
      </c>
      <c r="E23" s="70">
        <v>5.8586714638244358E-5</v>
      </c>
      <c r="F23" s="70">
        <v>1.1885872090590314E-3</v>
      </c>
      <c r="G23" s="70">
        <v>3.3597906525967727E-3</v>
      </c>
      <c r="H23" s="70">
        <v>1.1885872090590314E-3</v>
      </c>
      <c r="I23" s="70">
        <v>3.3597906525967727E-3</v>
      </c>
    </row>
    <row r="27" spans="1:9" x14ac:dyDescent="0.2">
      <c r="A27" t="s">
        <v>82</v>
      </c>
    </row>
    <row r="28" spans="1:9" ht="16" thickBot="1" x14ac:dyDescent="0.25"/>
    <row r="29" spans="1:9" s="23" customFormat="1" ht="16" x14ac:dyDescent="0.2">
      <c r="A29" s="34" t="s">
        <v>83</v>
      </c>
      <c r="B29" s="34" t="s">
        <v>85</v>
      </c>
      <c r="C29" s="34" t="s">
        <v>67</v>
      </c>
    </row>
    <row r="30" spans="1:9" x14ac:dyDescent="0.2">
      <c r="A30">
        <v>1</v>
      </c>
      <c r="B30">
        <v>0.16124441533276185</v>
      </c>
      <c r="C30">
        <v>0.11405155005521583</v>
      </c>
    </row>
    <row r="31" spans="1:9" x14ac:dyDescent="0.2">
      <c r="A31">
        <v>2</v>
      </c>
      <c r="B31">
        <v>0.10563572436301863</v>
      </c>
      <c r="C31">
        <v>2.5509577117488885E-2</v>
      </c>
    </row>
    <row r="32" spans="1:9" x14ac:dyDescent="0.2">
      <c r="A32">
        <v>3</v>
      </c>
      <c r="B32">
        <v>-1.9078845313807727E-2</v>
      </c>
      <c r="C32">
        <v>-0.11764204666206506</v>
      </c>
    </row>
    <row r="33" spans="1:3" x14ac:dyDescent="0.2">
      <c r="A33">
        <v>4</v>
      </c>
      <c r="B33">
        <v>8.2073761352323027E-2</v>
      </c>
      <c r="C33">
        <v>-9.9910018996292177E-3</v>
      </c>
    </row>
    <row r="34" spans="1:3" x14ac:dyDescent="0.2">
      <c r="A34">
        <v>5</v>
      </c>
      <c r="B34">
        <v>0.10341105273078929</v>
      </c>
      <c r="C34">
        <v>1.5615455928728594E-3</v>
      </c>
    </row>
    <row r="35" spans="1:3" x14ac:dyDescent="0.2">
      <c r="A35">
        <v>6</v>
      </c>
      <c r="B35">
        <v>7.280961345596304E-2</v>
      </c>
      <c r="C35">
        <v>2.8527147469486827E-2</v>
      </c>
    </row>
    <row r="36" spans="1:3" x14ac:dyDescent="0.2">
      <c r="A36">
        <v>7</v>
      </c>
      <c r="B36">
        <v>3.498333731740684E-2</v>
      </c>
      <c r="C36">
        <v>1.0118198666025251E-2</v>
      </c>
    </row>
    <row r="37" spans="1:3" x14ac:dyDescent="0.2">
      <c r="A37">
        <v>8</v>
      </c>
      <c r="B37">
        <v>5.4897419842852235E-2</v>
      </c>
      <c r="C37">
        <v>3.6443567657854739E-2</v>
      </c>
    </row>
    <row r="38" spans="1:3" x14ac:dyDescent="0.2">
      <c r="A38">
        <v>9</v>
      </c>
      <c r="B38">
        <v>0.16617136363474017</v>
      </c>
      <c r="C38">
        <v>1.3433637911674373E-2</v>
      </c>
    </row>
    <row r="39" spans="1:3" x14ac:dyDescent="0.2">
      <c r="A39">
        <v>10</v>
      </c>
      <c r="B39">
        <v>0.18177762015020241</v>
      </c>
      <c r="C39">
        <v>-1.274005091613517E-3</v>
      </c>
    </row>
    <row r="40" spans="1:3" x14ac:dyDescent="0.2">
      <c r="A40">
        <v>11</v>
      </c>
      <c r="B40">
        <v>0.17600850390675235</v>
      </c>
      <c r="C40">
        <v>8.5438542580489857E-2</v>
      </c>
    </row>
    <row r="41" spans="1:3" x14ac:dyDescent="0.2">
      <c r="A41">
        <v>12</v>
      </c>
      <c r="B41">
        <v>0.18224682869061082</v>
      </c>
      <c r="C41">
        <v>7.319038825061247E-2</v>
      </c>
    </row>
    <row r="42" spans="1:3" x14ac:dyDescent="0.2">
      <c r="A42">
        <v>13</v>
      </c>
      <c r="B42">
        <v>0.14917486672150951</v>
      </c>
      <c r="C42">
        <v>5.032866683582321E-2</v>
      </c>
    </row>
    <row r="43" spans="1:3" x14ac:dyDescent="0.2">
      <c r="A43">
        <v>14</v>
      </c>
      <c r="B43">
        <v>0.13179587092447279</v>
      </c>
      <c r="C43">
        <v>3.5286769119897698E-2</v>
      </c>
    </row>
    <row r="44" spans="1:3" x14ac:dyDescent="0.2">
      <c r="A44">
        <v>15</v>
      </c>
      <c r="B44">
        <v>0.22415781646682564</v>
      </c>
      <c r="C44">
        <v>0.16061792955735688</v>
      </c>
    </row>
    <row r="45" spans="1:3" x14ac:dyDescent="0.2">
      <c r="A45">
        <v>16</v>
      </c>
      <c r="B45">
        <v>0.15460553081624862</v>
      </c>
      <c r="C45">
        <v>0.17891395802263377</v>
      </c>
    </row>
    <row r="46" spans="1:3" x14ac:dyDescent="0.2">
      <c r="A46">
        <v>17</v>
      </c>
      <c r="B46">
        <v>0.14361379834460292</v>
      </c>
      <c r="C46">
        <v>0.20335222533692621</v>
      </c>
    </row>
    <row r="47" spans="1:3" x14ac:dyDescent="0.2">
      <c r="A47">
        <v>18</v>
      </c>
      <c r="B47">
        <v>0.19026856670878239</v>
      </c>
      <c r="C47">
        <v>3.1052934520608144E-2</v>
      </c>
    </row>
    <row r="48" spans="1:3" x14ac:dyDescent="0.2">
      <c r="A48">
        <v>19</v>
      </c>
      <c r="B48">
        <v>0.13158028077285258</v>
      </c>
      <c r="C48">
        <v>-1.992528577499636E-2</v>
      </c>
    </row>
    <row r="49" spans="1:3" x14ac:dyDescent="0.2">
      <c r="A49">
        <v>20</v>
      </c>
      <c r="B49">
        <v>-4.4896226034270709E-3</v>
      </c>
      <c r="C49">
        <v>-3.7273106628223099E-2</v>
      </c>
    </row>
    <row r="50" spans="1:3" x14ac:dyDescent="0.2">
      <c r="A50">
        <v>21</v>
      </c>
      <c r="B50">
        <v>0.1104985517684155</v>
      </c>
      <c r="C50">
        <v>-9.0361920177869523E-2</v>
      </c>
    </row>
    <row r="51" spans="1:3" x14ac:dyDescent="0.2">
      <c r="A51">
        <v>22</v>
      </c>
      <c r="B51">
        <v>0.12113680171033434</v>
      </c>
      <c r="C51">
        <v>-2.5892587423702193E-2</v>
      </c>
    </row>
    <row r="52" spans="1:3" x14ac:dyDescent="0.2">
      <c r="A52">
        <v>23</v>
      </c>
      <c r="B52">
        <v>9.0099739406851342E-2</v>
      </c>
      <c r="C52">
        <v>-2.8520168153360496E-2</v>
      </c>
    </row>
    <row r="53" spans="1:3" x14ac:dyDescent="0.2">
      <c r="A53">
        <v>24</v>
      </c>
      <c r="B53">
        <v>3.8186160803947392E-2</v>
      </c>
      <c r="C53">
        <v>-4.1573519209639788E-2</v>
      </c>
    </row>
    <row r="54" spans="1:3" x14ac:dyDescent="0.2">
      <c r="A54">
        <v>25</v>
      </c>
      <c r="B54">
        <v>5.2366127548135299E-2</v>
      </c>
      <c r="C54">
        <v>-2.2558347763099625E-2</v>
      </c>
    </row>
    <row r="55" spans="1:3" x14ac:dyDescent="0.2">
      <c r="A55">
        <v>26</v>
      </c>
      <c r="B55">
        <v>0.18080887313850136</v>
      </c>
      <c r="C55">
        <v>-5.7619957003768887E-2</v>
      </c>
    </row>
    <row r="56" spans="1:3" x14ac:dyDescent="0.2">
      <c r="A56">
        <v>27</v>
      </c>
      <c r="B56">
        <v>0.19891978100303734</v>
      </c>
      <c r="C56">
        <v>-5.6505187878132912E-2</v>
      </c>
    </row>
    <row r="57" spans="1:3" x14ac:dyDescent="0.2">
      <c r="A57">
        <v>28</v>
      </c>
      <c r="B57">
        <v>0.19934051955710649</v>
      </c>
      <c r="C57">
        <v>-9.4063968570078094E-3</v>
      </c>
    </row>
    <row r="58" spans="1:3" x14ac:dyDescent="0.2">
      <c r="A58">
        <v>29</v>
      </c>
      <c r="B58">
        <v>0.21354730756585938</v>
      </c>
      <c r="C58">
        <v>6.5769343375462197E-3</v>
      </c>
    </row>
    <row r="59" spans="1:3" x14ac:dyDescent="0.2">
      <c r="A59">
        <v>30</v>
      </c>
      <c r="B59">
        <v>0.18275588299188486</v>
      </c>
      <c r="C59">
        <v>-2.9636118669545686E-3</v>
      </c>
    </row>
    <row r="60" spans="1:3" x14ac:dyDescent="0.2">
      <c r="A60">
        <v>31</v>
      </c>
      <c r="B60">
        <v>0.15402880652313991</v>
      </c>
      <c r="C60">
        <v>-4.0773763902597779E-2</v>
      </c>
    </row>
    <row r="61" spans="1:3" x14ac:dyDescent="0.2">
      <c r="A61">
        <v>32</v>
      </c>
      <c r="B61">
        <v>0.25014941745466113</v>
      </c>
      <c r="C61">
        <v>2.4550124540586638E-2</v>
      </c>
    </row>
    <row r="62" spans="1:3" x14ac:dyDescent="0.2">
      <c r="A62">
        <v>33</v>
      </c>
      <c r="B62">
        <v>0.18810610195922151</v>
      </c>
      <c r="C62">
        <v>5.4318140465020925E-2</v>
      </c>
    </row>
    <row r="63" spans="1:3" x14ac:dyDescent="0.2">
      <c r="A63">
        <v>34</v>
      </c>
      <c r="B63">
        <v>0.1764079204899956</v>
      </c>
      <c r="C63">
        <v>7.2203089882094063E-2</v>
      </c>
    </row>
    <row r="64" spans="1:3" x14ac:dyDescent="0.2">
      <c r="A64">
        <v>35</v>
      </c>
      <c r="B64">
        <v>0.13834639731216475</v>
      </c>
      <c r="C64">
        <v>8.1329921633613217E-2</v>
      </c>
    </row>
    <row r="65" spans="1:3" x14ac:dyDescent="0.2">
      <c r="A65">
        <v>36</v>
      </c>
      <c r="B65">
        <v>8.1793069720568906E-2</v>
      </c>
      <c r="C65">
        <v>3.2856212188560371E-2</v>
      </c>
    </row>
    <row r="66" spans="1:3" x14ac:dyDescent="0.2">
      <c r="A66">
        <v>37</v>
      </c>
      <c r="B66">
        <v>-9.9957254896004669E-2</v>
      </c>
      <c r="C66">
        <v>-3.6793156679841968E-2</v>
      </c>
    </row>
    <row r="67" spans="1:3" x14ac:dyDescent="0.2">
      <c r="A67">
        <v>38</v>
      </c>
      <c r="B67">
        <v>5.8765224250278525E-2</v>
      </c>
      <c r="C67">
        <v>2.4411035705723422E-2</v>
      </c>
    </row>
    <row r="68" spans="1:3" x14ac:dyDescent="0.2">
      <c r="A68">
        <v>39</v>
      </c>
      <c r="B68">
        <v>8.1368573980775766E-2</v>
      </c>
      <c r="C68">
        <v>3.3930585666493332E-2</v>
      </c>
    </row>
    <row r="69" spans="1:3" x14ac:dyDescent="0.2">
      <c r="A69">
        <v>40</v>
      </c>
      <c r="B69">
        <v>4.8716165809413958E-2</v>
      </c>
      <c r="C69">
        <v>1.6886527657109809E-2</v>
      </c>
    </row>
    <row r="70" spans="1:3" x14ac:dyDescent="0.2">
      <c r="A70">
        <v>41</v>
      </c>
      <c r="B70">
        <v>-3.1458300620113941E-2</v>
      </c>
      <c r="C70">
        <v>5.572744141295892E-2</v>
      </c>
    </row>
    <row r="71" spans="1:3" x14ac:dyDescent="0.2">
      <c r="A71">
        <v>42</v>
      </c>
      <c r="B71">
        <v>1.5285076691823551E-2</v>
      </c>
      <c r="C71">
        <v>-3.4706227218867357E-3</v>
      </c>
    </row>
    <row r="72" spans="1:3" x14ac:dyDescent="0.2">
      <c r="A72">
        <v>43</v>
      </c>
      <c r="B72">
        <v>0.15711699990018069</v>
      </c>
      <c r="C72">
        <v>-7.1033636664733377E-2</v>
      </c>
    </row>
    <row r="73" spans="1:3" x14ac:dyDescent="0.2">
      <c r="A73">
        <v>44</v>
      </c>
      <c r="B73">
        <v>0.17107230928286735</v>
      </c>
      <c r="C73">
        <v>-8.0698692130042035E-2</v>
      </c>
    </row>
    <row r="74" spans="1:3" x14ac:dyDescent="0.2">
      <c r="A74">
        <v>45</v>
      </c>
      <c r="B74">
        <v>0.16605059673455044</v>
      </c>
      <c r="C74">
        <v>-1.443465412974404E-2</v>
      </c>
    </row>
    <row r="75" spans="1:3" x14ac:dyDescent="0.2">
      <c r="A75">
        <v>46</v>
      </c>
      <c r="B75">
        <v>0.17388447023835929</v>
      </c>
      <c r="C75">
        <v>1.8818979244655865E-2</v>
      </c>
    </row>
    <row r="76" spans="1:3" x14ac:dyDescent="0.2">
      <c r="A76">
        <v>47</v>
      </c>
      <c r="B76">
        <v>0.13672235737063912</v>
      </c>
      <c r="C76">
        <v>-2.3452709772621705E-3</v>
      </c>
    </row>
    <row r="77" spans="1:3" x14ac:dyDescent="0.2">
      <c r="A77">
        <v>48</v>
      </c>
      <c r="B77">
        <v>0.10729016768874791</v>
      </c>
      <c r="C77">
        <v>-1.6668674222211549E-2</v>
      </c>
    </row>
    <row r="78" spans="1:3" x14ac:dyDescent="0.2">
      <c r="A78">
        <v>49</v>
      </c>
      <c r="B78">
        <v>0.21534228334354844</v>
      </c>
      <c r="C78">
        <v>-1.1432795969066406E-2</v>
      </c>
    </row>
    <row r="79" spans="1:3" x14ac:dyDescent="0.2">
      <c r="A79">
        <v>50</v>
      </c>
      <c r="B79">
        <v>0.14493031325495009</v>
      </c>
      <c r="C79">
        <v>0.10379158436984351</v>
      </c>
    </row>
    <row r="80" spans="1:3" x14ac:dyDescent="0.2">
      <c r="A80">
        <v>51</v>
      </c>
      <c r="B80">
        <v>0.1371502948436199</v>
      </c>
      <c r="C80">
        <v>8.4190346332594812E-2</v>
      </c>
    </row>
    <row r="81" spans="1:3" x14ac:dyDescent="0.2">
      <c r="A81">
        <v>52</v>
      </c>
      <c r="B81">
        <v>0.1615457380703284</v>
      </c>
      <c r="C81">
        <v>-0.19152525367461809</v>
      </c>
    </row>
    <row r="82" spans="1:3" x14ac:dyDescent="0.2">
      <c r="A82">
        <v>53</v>
      </c>
      <c r="B82">
        <v>9.7933476593181662E-2</v>
      </c>
      <c r="C82">
        <v>-1.4308049509733148E-2</v>
      </c>
    </row>
    <row r="83" spans="1:3" x14ac:dyDescent="0.2">
      <c r="A83">
        <v>54</v>
      </c>
      <c r="B83">
        <v>-0.11636877752778603</v>
      </c>
      <c r="C83">
        <v>-0.12093956203840693</v>
      </c>
    </row>
    <row r="84" spans="1:3" x14ac:dyDescent="0.2">
      <c r="A84">
        <v>55</v>
      </c>
      <c r="B84">
        <v>7.3631769990470719E-2</v>
      </c>
      <c r="C84">
        <v>-3.3664736586967524E-2</v>
      </c>
    </row>
    <row r="85" spans="1:3" x14ac:dyDescent="0.2">
      <c r="A85">
        <v>56</v>
      </c>
      <c r="B85">
        <v>9.4349159402734112E-2</v>
      </c>
      <c r="C85">
        <v>-1.9593535966128672E-3</v>
      </c>
    </row>
    <row r="86" spans="1:3" x14ac:dyDescent="0.2">
      <c r="A86">
        <v>57</v>
      </c>
      <c r="B86">
        <v>6.6693015608699446E-2</v>
      </c>
      <c r="C86">
        <v>-3.2949340057924575E-2</v>
      </c>
    </row>
    <row r="87" spans="1:3" x14ac:dyDescent="0.2">
      <c r="A87">
        <v>58</v>
      </c>
      <c r="B87">
        <v>-1.7143605947700855E-2</v>
      </c>
      <c r="C87">
        <v>1.832076898478149E-2</v>
      </c>
    </row>
    <row r="88" spans="1:3" x14ac:dyDescent="0.2">
      <c r="A88">
        <v>59</v>
      </c>
      <c r="B88">
        <v>6.3894800155934739E-3</v>
      </c>
      <c r="C88">
        <v>-7.2292495657903938E-2</v>
      </c>
    </row>
    <row r="89" spans="1:3" x14ac:dyDescent="0.2">
      <c r="A89">
        <v>60</v>
      </c>
      <c r="B89">
        <v>0.16265269681137884</v>
      </c>
      <c r="C89">
        <v>-0.12911280938040282</v>
      </c>
    </row>
    <row r="90" spans="1:3" x14ac:dyDescent="0.2">
      <c r="A90">
        <v>61</v>
      </c>
      <c r="B90">
        <v>0.17621319832054097</v>
      </c>
      <c r="C90">
        <v>3.6161053211347105E-3</v>
      </c>
    </row>
    <row r="91" spans="1:3" x14ac:dyDescent="0.2">
      <c r="A91">
        <v>62</v>
      </c>
      <c r="B91">
        <v>0.16880685939762127</v>
      </c>
      <c r="C91">
        <v>-7.6825097088849811E-2</v>
      </c>
    </row>
    <row r="92" spans="1:3" x14ac:dyDescent="0.2">
      <c r="A92">
        <v>63</v>
      </c>
      <c r="B92">
        <v>0.17749160440412748</v>
      </c>
      <c r="C92">
        <v>4.6428100707565895E-2</v>
      </c>
    </row>
    <row r="93" spans="1:3" x14ac:dyDescent="0.2">
      <c r="A93">
        <v>64</v>
      </c>
      <c r="B93">
        <v>0.14395901243033485</v>
      </c>
      <c r="C93">
        <v>-0.18276348834569708</v>
      </c>
    </row>
    <row r="94" spans="1:3" x14ac:dyDescent="0.2">
      <c r="A94">
        <v>65</v>
      </c>
      <c r="B94">
        <v>0.12105474294353538</v>
      </c>
      <c r="C94">
        <v>4.1294810982017677E-2</v>
      </c>
    </row>
    <row r="95" spans="1:3" x14ac:dyDescent="0.2">
      <c r="A95">
        <v>66</v>
      </c>
      <c r="B95">
        <v>0.24161551598293785</v>
      </c>
      <c r="C95">
        <v>-1.1941977023661343E-2</v>
      </c>
    </row>
    <row r="96" spans="1:3" x14ac:dyDescent="0.2">
      <c r="A96">
        <v>67</v>
      </c>
      <c r="B96">
        <v>0.15076774953447503</v>
      </c>
      <c r="C96">
        <v>6.9438902200300773E-2</v>
      </c>
    </row>
    <row r="97" spans="1:3" x14ac:dyDescent="0.2">
      <c r="A97">
        <v>68</v>
      </c>
      <c r="B97">
        <v>0.1403032459502826</v>
      </c>
      <c r="C97">
        <v>0.12077438816894748</v>
      </c>
    </row>
    <row r="98" spans="1:3" x14ac:dyDescent="0.2">
      <c r="A98">
        <v>69</v>
      </c>
      <c r="B98">
        <v>0.16474810218990149</v>
      </c>
      <c r="C98">
        <v>1.4408745152334701E-2</v>
      </c>
    </row>
    <row r="99" spans="1:3" x14ac:dyDescent="0.2">
      <c r="A99">
        <v>70</v>
      </c>
      <c r="B99">
        <v>0.10616861098786703</v>
      </c>
      <c r="C99">
        <v>3.3241296924375691E-2</v>
      </c>
    </row>
    <row r="100" spans="1:3" x14ac:dyDescent="0.2">
      <c r="A100">
        <v>71</v>
      </c>
      <c r="B100">
        <v>-7.3016356640424898E-2</v>
      </c>
      <c r="C100">
        <v>4.7503435377242303E-3</v>
      </c>
    </row>
    <row r="101" spans="1:3" x14ac:dyDescent="0.2">
      <c r="A101">
        <v>72</v>
      </c>
      <c r="B101">
        <v>8.7975876671970377E-2</v>
      </c>
      <c r="C101">
        <v>6.4627470235998075E-3</v>
      </c>
    </row>
    <row r="102" spans="1:3" x14ac:dyDescent="0.2">
      <c r="A102">
        <v>73</v>
      </c>
      <c r="B102">
        <v>0.11213268016441411</v>
      </c>
      <c r="C102">
        <v>-1.5226301581011625E-2</v>
      </c>
    </row>
    <row r="103" spans="1:3" x14ac:dyDescent="0.2">
      <c r="A103">
        <v>74</v>
      </c>
      <c r="B103">
        <v>8.6019193484566325E-2</v>
      </c>
      <c r="C103">
        <v>-1.0333231910691174E-2</v>
      </c>
    </row>
    <row r="104" spans="1:3" x14ac:dyDescent="0.2">
      <c r="A104">
        <v>75</v>
      </c>
      <c r="B104">
        <v>1.2505695282203091E-2</v>
      </c>
      <c r="C104">
        <v>4.8494166887249723E-2</v>
      </c>
    </row>
    <row r="105" spans="1:3" x14ac:dyDescent="0.2">
      <c r="A105">
        <v>76</v>
      </c>
      <c r="B105">
        <v>1.8014060701352475E-2</v>
      </c>
      <c r="C105">
        <v>3.5303760468558119E-2</v>
      </c>
    </row>
    <row r="106" spans="1:3" x14ac:dyDescent="0.2">
      <c r="A106">
        <v>77</v>
      </c>
      <c r="B106">
        <v>0.1736306498429292</v>
      </c>
      <c r="C106">
        <v>-0.12825531973847185</v>
      </c>
    </row>
    <row r="107" spans="1:3" x14ac:dyDescent="0.2">
      <c r="A107">
        <v>78</v>
      </c>
      <c r="B107">
        <v>0.19247689659976433</v>
      </c>
      <c r="C107">
        <v>-8.3866830725650626E-2</v>
      </c>
    </row>
    <row r="108" spans="1:3" x14ac:dyDescent="0.2">
      <c r="A108">
        <v>79</v>
      </c>
      <c r="B108">
        <v>0.18992406441699847</v>
      </c>
      <c r="C108">
        <v>-4.7249118254628353E-2</v>
      </c>
    </row>
    <row r="109" spans="1:3" x14ac:dyDescent="0.2">
      <c r="A109">
        <v>80</v>
      </c>
      <c r="B109">
        <v>0.19444656859647502</v>
      </c>
      <c r="C109">
        <v>-1.3135462868180153E-2</v>
      </c>
    </row>
    <row r="110" spans="1:3" x14ac:dyDescent="0.2">
      <c r="A110">
        <v>81</v>
      </c>
      <c r="B110">
        <v>0.16791928909408152</v>
      </c>
      <c r="C110">
        <v>1.0963024435266089E-2</v>
      </c>
    </row>
    <row r="111" spans="1:3" x14ac:dyDescent="0.2">
      <c r="A111">
        <v>82</v>
      </c>
      <c r="B111">
        <v>0.13465620069363818</v>
      </c>
      <c r="C111">
        <v>2.9543042821862986E-2</v>
      </c>
    </row>
    <row r="112" spans="1:3" x14ac:dyDescent="0.2">
      <c r="A112">
        <v>83</v>
      </c>
      <c r="B112">
        <v>0.3280357316072271</v>
      </c>
      <c r="C112">
        <v>1.3244236212563709E-2</v>
      </c>
    </row>
    <row r="113" spans="1:3" x14ac:dyDescent="0.2">
      <c r="A113">
        <v>84</v>
      </c>
      <c r="B113">
        <v>0.17153512070747812</v>
      </c>
      <c r="C113">
        <v>0.13019474049159552</v>
      </c>
    </row>
    <row r="114" spans="1:3" x14ac:dyDescent="0.2">
      <c r="A114">
        <v>85</v>
      </c>
      <c r="B114">
        <v>0.16396881504120148</v>
      </c>
      <c r="C114">
        <v>0.13699101823937715</v>
      </c>
    </row>
    <row r="115" spans="1:3" x14ac:dyDescent="0.2">
      <c r="A115">
        <v>86</v>
      </c>
      <c r="B115">
        <v>0.21248105088331665</v>
      </c>
      <c r="C115">
        <v>3.8958320572387406E-2</v>
      </c>
    </row>
    <row r="116" spans="1:3" x14ac:dyDescent="0.2">
      <c r="A116">
        <v>87</v>
      </c>
      <c r="B116">
        <v>0.14250328450072405</v>
      </c>
      <c r="C116">
        <v>-1.1750127558584039E-2</v>
      </c>
    </row>
    <row r="117" spans="1:3" x14ac:dyDescent="0.2">
      <c r="A117">
        <v>88</v>
      </c>
      <c r="B117">
        <v>-2.3637519600247472E-2</v>
      </c>
      <c r="C117">
        <v>-0.20667217084939732</v>
      </c>
    </row>
    <row r="118" spans="1:3" x14ac:dyDescent="0.2">
      <c r="A118">
        <v>89</v>
      </c>
      <c r="B118">
        <v>0.13663544636295377</v>
      </c>
      <c r="C118">
        <v>-0.13354567600804773</v>
      </c>
    </row>
    <row r="119" spans="1:3" x14ac:dyDescent="0.2">
      <c r="A119">
        <v>90</v>
      </c>
      <c r="B119">
        <v>0.15245184625413441</v>
      </c>
      <c r="C119">
        <v>-7.1665516780340791E-2</v>
      </c>
    </row>
    <row r="120" spans="1:3" x14ac:dyDescent="0.2">
      <c r="A120">
        <v>91</v>
      </c>
      <c r="B120">
        <v>0.12733349527953453</v>
      </c>
      <c r="C120">
        <v>-5.7157338705727437E-2</v>
      </c>
    </row>
    <row r="121" spans="1:3" x14ac:dyDescent="0.2">
      <c r="A121">
        <v>92</v>
      </c>
      <c r="B121">
        <v>5.5956487172017913E-2</v>
      </c>
      <c r="C121">
        <v>-8.3534371712600697E-2</v>
      </c>
    </row>
    <row r="122" spans="1:3" x14ac:dyDescent="0.2">
      <c r="A122">
        <v>93</v>
      </c>
      <c r="B122">
        <v>6.6235993376066338E-2</v>
      </c>
      <c r="C122">
        <v>-0.229887270030149</v>
      </c>
    </row>
    <row r="123" spans="1:3" x14ac:dyDescent="0.2">
      <c r="A123">
        <v>94</v>
      </c>
      <c r="B123">
        <v>0.19480760220521709</v>
      </c>
      <c r="C123">
        <v>-0.17405498068613515</v>
      </c>
    </row>
    <row r="124" spans="1:3" x14ac:dyDescent="0.2">
      <c r="A124">
        <v>95</v>
      </c>
      <c r="B124">
        <v>0.21079979716439504</v>
      </c>
      <c r="C124">
        <v>-0.12627752118389007</v>
      </c>
    </row>
    <row r="125" spans="1:3" x14ac:dyDescent="0.2">
      <c r="A125">
        <v>96</v>
      </c>
      <c r="B125">
        <v>0.20619142523690068</v>
      </c>
      <c r="C125">
        <v>-8.2006608363987737E-2</v>
      </c>
    </row>
    <row r="126" spans="1:3" x14ac:dyDescent="0.2">
      <c r="A126">
        <v>97</v>
      </c>
      <c r="B126">
        <v>0.20110306241845621</v>
      </c>
      <c r="C126">
        <v>-7.1508417811119579E-2</v>
      </c>
    </row>
    <row r="127" spans="1:3" x14ac:dyDescent="0.2">
      <c r="A127">
        <v>98</v>
      </c>
      <c r="B127">
        <v>0.17299002526058085</v>
      </c>
      <c r="C127">
        <v>-4.0507298677962322E-2</v>
      </c>
    </row>
    <row r="128" spans="1:3" x14ac:dyDescent="0.2">
      <c r="A128">
        <v>99</v>
      </c>
      <c r="B128">
        <v>0.13940203212895766</v>
      </c>
      <c r="C128">
        <v>-2.3998333647632167E-2</v>
      </c>
    </row>
    <row r="129" spans="1:3" x14ac:dyDescent="0.2">
      <c r="A129">
        <v>100</v>
      </c>
      <c r="B129">
        <v>0.28203247938243081</v>
      </c>
      <c r="C129">
        <v>-0.10124127456315371</v>
      </c>
    </row>
    <row r="130" spans="1:3" x14ac:dyDescent="0.2">
      <c r="A130">
        <v>101</v>
      </c>
      <c r="B130">
        <v>0.18223359039230591</v>
      </c>
      <c r="C130">
        <v>6.5391835439755769E-2</v>
      </c>
    </row>
    <row r="131" spans="1:3" x14ac:dyDescent="0.2">
      <c r="A131">
        <v>102</v>
      </c>
      <c r="B131">
        <v>0.1849473937141774</v>
      </c>
      <c r="C131">
        <v>6.6737108376991983E-2</v>
      </c>
    </row>
    <row r="132" spans="1:3" x14ac:dyDescent="0.2">
      <c r="A132">
        <v>103</v>
      </c>
      <c r="B132">
        <v>0.20604017669537705</v>
      </c>
      <c r="C132">
        <v>0.32640161700333931</v>
      </c>
    </row>
    <row r="133" spans="1:3" x14ac:dyDescent="0.2">
      <c r="A133">
        <v>104</v>
      </c>
      <c r="B133">
        <v>0.13749608938310401</v>
      </c>
      <c r="C133">
        <v>8.193297990758891E-2</v>
      </c>
    </row>
    <row r="134" spans="1:3" x14ac:dyDescent="0.2">
      <c r="A134">
        <v>105</v>
      </c>
      <c r="B134">
        <v>-0.1156440058977329</v>
      </c>
      <c r="C134">
        <v>-4.6931233096720079E-2</v>
      </c>
    </row>
    <row r="135" spans="1:3" x14ac:dyDescent="0.2">
      <c r="A135">
        <v>106</v>
      </c>
      <c r="B135">
        <v>0.13667332180617775</v>
      </c>
      <c r="C135">
        <v>-9.189575189437231E-2</v>
      </c>
    </row>
    <row r="136" spans="1:3" x14ac:dyDescent="0.2">
      <c r="A136">
        <v>107</v>
      </c>
      <c r="B136">
        <v>0.16004591910703178</v>
      </c>
      <c r="C136">
        <v>1.5227400269567426E-2</v>
      </c>
    </row>
    <row r="137" spans="1:3" x14ac:dyDescent="0.2">
      <c r="A137">
        <v>108</v>
      </c>
      <c r="B137">
        <v>0.1285680975386454</v>
      </c>
      <c r="C137">
        <v>-1.348724007343291E-2</v>
      </c>
    </row>
    <row r="138" spans="1:3" x14ac:dyDescent="0.2">
      <c r="A138">
        <v>109</v>
      </c>
      <c r="B138">
        <v>-6.7952147941878482E-4</v>
      </c>
      <c r="C138">
        <v>-8.2570713570012819E-2</v>
      </c>
    </row>
    <row r="139" spans="1:3" x14ac:dyDescent="0.2">
      <c r="A139">
        <v>110</v>
      </c>
      <c r="B139">
        <v>1.7254606535121342E-2</v>
      </c>
      <c r="C139">
        <v>-0.14606597924953818</v>
      </c>
    </row>
    <row r="140" spans="1:3" x14ac:dyDescent="0.2">
      <c r="A140">
        <v>111</v>
      </c>
      <c r="B140">
        <v>0.20986076447752489</v>
      </c>
      <c r="C140">
        <v>-0.1343761889929494</v>
      </c>
    </row>
    <row r="141" spans="1:3" x14ac:dyDescent="0.2">
      <c r="A141">
        <v>112</v>
      </c>
      <c r="B141">
        <v>0.21828031045028898</v>
      </c>
      <c r="C141">
        <v>-0.10620165876489572</v>
      </c>
    </row>
    <row r="142" spans="1:3" x14ac:dyDescent="0.2">
      <c r="A142">
        <v>113</v>
      </c>
      <c r="B142">
        <v>0.22605105588101523</v>
      </c>
      <c r="C142">
        <v>-1.0671249691581064E-2</v>
      </c>
    </row>
    <row r="143" spans="1:3" x14ac:dyDescent="0.2">
      <c r="A143">
        <v>114</v>
      </c>
      <c r="B143">
        <v>0.2270599372272496</v>
      </c>
      <c r="C143">
        <v>4.9235463618950759E-2</v>
      </c>
    </row>
    <row r="144" spans="1:3" x14ac:dyDescent="0.2">
      <c r="A144">
        <v>115</v>
      </c>
      <c r="B144">
        <v>0.20412544382066558</v>
      </c>
      <c r="C144">
        <v>-3.7836500507407944E-2</v>
      </c>
    </row>
    <row r="145" spans="1:3" x14ac:dyDescent="0.2">
      <c r="A145">
        <v>116</v>
      </c>
      <c r="B145">
        <v>0.17728088291113456</v>
      </c>
      <c r="C145">
        <v>-8.8758111346357776E-2</v>
      </c>
    </row>
    <row r="146" spans="1:3" x14ac:dyDescent="0.2">
      <c r="A146">
        <v>117</v>
      </c>
      <c r="B146">
        <v>0.36681818391334153</v>
      </c>
      <c r="C146">
        <v>-0.16117174591861858</v>
      </c>
    </row>
    <row r="147" spans="1:3" x14ac:dyDescent="0.2">
      <c r="A147">
        <v>118</v>
      </c>
      <c r="B147">
        <v>0.19517110866496734</v>
      </c>
      <c r="C147">
        <v>5.4126343373392172E-2</v>
      </c>
    </row>
    <row r="148" spans="1:3" x14ac:dyDescent="0.2">
      <c r="A148">
        <v>119</v>
      </c>
      <c r="B148">
        <v>0.23947159311417371</v>
      </c>
      <c r="C148">
        <v>9.2817149663564247E-2</v>
      </c>
    </row>
    <row r="149" spans="1:3" x14ac:dyDescent="0.2">
      <c r="A149">
        <v>120</v>
      </c>
      <c r="B149">
        <v>0.1862069114993456</v>
      </c>
      <c r="C149">
        <v>0.33820743067374565</v>
      </c>
    </row>
    <row r="150" spans="1:3" x14ac:dyDescent="0.2">
      <c r="A150">
        <v>121</v>
      </c>
      <c r="B150">
        <v>0.12827329536678436</v>
      </c>
      <c r="C150">
        <v>0.15641988059150361</v>
      </c>
    </row>
    <row r="151" spans="1:3" x14ac:dyDescent="0.2">
      <c r="A151">
        <v>122</v>
      </c>
      <c r="B151">
        <v>-0.18094849913055905</v>
      </c>
      <c r="C151">
        <v>0.20000454829884015</v>
      </c>
    </row>
    <row r="152" spans="1:3" x14ac:dyDescent="0.2">
      <c r="A152">
        <v>123</v>
      </c>
      <c r="B152">
        <v>6.668865099582777E-2</v>
      </c>
      <c r="C152">
        <v>7.0089628327759113E-2</v>
      </c>
    </row>
    <row r="153" spans="1:3" x14ac:dyDescent="0.2">
      <c r="A153">
        <v>124</v>
      </c>
      <c r="B153">
        <v>8.2130834454994889E-2</v>
      </c>
      <c r="C153">
        <v>1.5894447403563355E-2</v>
      </c>
    </row>
    <row r="154" spans="1:3" x14ac:dyDescent="0.2">
      <c r="A154">
        <v>125</v>
      </c>
      <c r="B154">
        <v>3.6369066045576548E-2</v>
      </c>
      <c r="C154">
        <v>-3.7485603063073053E-2</v>
      </c>
    </row>
    <row r="155" spans="1:3" x14ac:dyDescent="0.2">
      <c r="A155">
        <v>126</v>
      </c>
      <c r="B155">
        <v>-0.17369158602185025</v>
      </c>
      <c r="C155">
        <v>0.11130602831714362</v>
      </c>
    </row>
    <row r="156" spans="1:3" x14ac:dyDescent="0.2">
      <c r="A156">
        <v>127</v>
      </c>
      <c r="B156">
        <v>-0.21112237447123883</v>
      </c>
      <c r="C156">
        <v>8.3198674524224969E-2</v>
      </c>
    </row>
    <row r="157" spans="1:3" x14ac:dyDescent="0.2">
      <c r="A157">
        <v>128</v>
      </c>
      <c r="B157">
        <v>0.12638626852760804</v>
      </c>
      <c r="C157">
        <v>-0.18936392244543876</v>
      </c>
    </row>
    <row r="158" spans="1:3" x14ac:dyDescent="0.2">
      <c r="A158">
        <v>129</v>
      </c>
      <c r="B158">
        <v>0.15151692548654996</v>
      </c>
      <c r="C158">
        <v>-7.7121962938854441E-2</v>
      </c>
    </row>
    <row r="159" spans="1:3" x14ac:dyDescent="0.2">
      <c r="A159">
        <v>130</v>
      </c>
      <c r="B159">
        <v>0.15090695682865748</v>
      </c>
      <c r="C159">
        <v>-8.2739460257419545E-2</v>
      </c>
    </row>
    <row r="160" spans="1:3" x14ac:dyDescent="0.2">
      <c r="A160">
        <v>131</v>
      </c>
      <c r="B160">
        <v>0.16622516628587292</v>
      </c>
      <c r="C160">
        <v>-4.964116276303239E-2</v>
      </c>
    </row>
    <row r="161" spans="1:3" x14ac:dyDescent="0.2">
      <c r="A161">
        <v>132</v>
      </c>
      <c r="B161">
        <v>0.13442409832906524</v>
      </c>
      <c r="C161">
        <v>-2.6571945319369031E-2</v>
      </c>
    </row>
    <row r="162" spans="1:3" x14ac:dyDescent="0.2">
      <c r="A162">
        <v>133</v>
      </c>
      <c r="B162">
        <v>0.11862923753894319</v>
      </c>
      <c r="C162">
        <v>4.1798345776923512E-2</v>
      </c>
    </row>
    <row r="163" spans="1:3" x14ac:dyDescent="0.2">
      <c r="A163">
        <v>134</v>
      </c>
      <c r="B163">
        <v>0.30361693530308154</v>
      </c>
      <c r="C163">
        <v>-1.8812237572434221E-3</v>
      </c>
    </row>
    <row r="164" spans="1:3" x14ac:dyDescent="0.2">
      <c r="A164">
        <v>135</v>
      </c>
      <c r="B164">
        <v>0.18801991280025132</v>
      </c>
      <c r="C164">
        <v>1.3548076889679489E-2</v>
      </c>
    </row>
    <row r="165" spans="1:3" x14ac:dyDescent="0.2">
      <c r="A165">
        <v>136</v>
      </c>
      <c r="B165">
        <v>0.18475572916714883</v>
      </c>
      <c r="C165">
        <v>0.10477676592303381</v>
      </c>
    </row>
    <row r="166" spans="1:3" x14ac:dyDescent="0.2">
      <c r="A166">
        <v>137</v>
      </c>
      <c r="B166">
        <v>0.1359952756895984</v>
      </c>
      <c r="C166">
        <v>0.14147552484738124</v>
      </c>
    </row>
    <row r="167" spans="1:3" x14ac:dyDescent="0.2">
      <c r="A167">
        <v>138</v>
      </c>
      <c r="B167">
        <v>7.3772548428048063E-2</v>
      </c>
      <c r="C167">
        <v>9.8986283388485558E-2</v>
      </c>
    </row>
    <row r="168" spans="1:3" x14ac:dyDescent="0.2">
      <c r="A168">
        <v>139</v>
      </c>
      <c r="B168">
        <v>-9.8200538696513864E-2</v>
      </c>
      <c r="C168">
        <v>0.12785840521023359</v>
      </c>
    </row>
    <row r="169" spans="1:3" x14ac:dyDescent="0.2">
      <c r="A169">
        <v>140</v>
      </c>
      <c r="B169">
        <v>0.10574140506530416</v>
      </c>
      <c r="C169">
        <v>0.13028177723081669</v>
      </c>
    </row>
    <row r="170" spans="1:3" x14ac:dyDescent="0.2">
      <c r="A170">
        <v>141</v>
      </c>
      <c r="B170">
        <v>0.11651744155028151</v>
      </c>
      <c r="C170">
        <v>8.2779173567294972E-2</v>
      </c>
    </row>
    <row r="171" spans="1:3" x14ac:dyDescent="0.2">
      <c r="A171">
        <v>142</v>
      </c>
      <c r="B171">
        <v>8.5559796401132204E-2</v>
      </c>
      <c r="C171">
        <v>6.332407337572471E-2</v>
      </c>
    </row>
    <row r="172" spans="1:3" x14ac:dyDescent="0.2">
      <c r="A172">
        <v>143</v>
      </c>
      <c r="B172">
        <v>-8.6292434309522312E-2</v>
      </c>
      <c r="C172">
        <v>0.14248739922569106</v>
      </c>
    </row>
    <row r="173" spans="1:3" x14ac:dyDescent="0.2">
      <c r="A173">
        <v>144</v>
      </c>
      <c r="B173">
        <v>2.2413078809091491E-3</v>
      </c>
      <c r="C173">
        <v>-0.16914853382372477</v>
      </c>
    </row>
    <row r="174" spans="1:3" x14ac:dyDescent="0.2">
      <c r="A174">
        <v>145</v>
      </c>
      <c r="B174">
        <v>0.25799043801042087</v>
      </c>
      <c r="C174">
        <v>-0.1547449907510009</v>
      </c>
    </row>
    <row r="175" spans="1:3" x14ac:dyDescent="0.2">
      <c r="A175">
        <v>146</v>
      </c>
      <c r="B175">
        <v>0.28088837461135585</v>
      </c>
      <c r="C175">
        <v>-0.10773484500099037</v>
      </c>
    </row>
    <row r="176" spans="1:3" x14ac:dyDescent="0.2">
      <c r="A176">
        <v>147</v>
      </c>
      <c r="B176">
        <v>0.28691516850186127</v>
      </c>
      <c r="C176">
        <v>-6.7457546003411861E-2</v>
      </c>
    </row>
    <row r="177" spans="1:3" x14ac:dyDescent="0.2">
      <c r="A177">
        <v>148</v>
      </c>
      <c r="B177">
        <v>0.31099939493550555</v>
      </c>
      <c r="C177">
        <v>-3.9627290691945705E-2</v>
      </c>
    </row>
    <row r="178" spans="1:3" x14ac:dyDescent="0.2">
      <c r="A178">
        <v>149</v>
      </c>
      <c r="B178">
        <v>0.29368843775535347</v>
      </c>
      <c r="C178">
        <v>-9.8863001909011067E-2</v>
      </c>
    </row>
    <row r="179" spans="1:3" x14ac:dyDescent="0.2">
      <c r="A179">
        <v>150</v>
      </c>
      <c r="B179">
        <v>0.28146569405651667</v>
      </c>
      <c r="C179">
        <v>-0.12832184718131628</v>
      </c>
    </row>
    <row r="180" spans="1:3" x14ac:dyDescent="0.2">
      <c r="A180">
        <v>151</v>
      </c>
      <c r="B180">
        <v>0.46002956610621881</v>
      </c>
      <c r="C180">
        <v>0.51280061689125256</v>
      </c>
    </row>
    <row r="181" spans="1:3" ht="16" thickBot="1" x14ac:dyDescent="0.25">
      <c r="A181" s="29">
        <v>152</v>
      </c>
      <c r="B181" s="29">
        <v>0.31018426127295839</v>
      </c>
      <c r="C181" s="29">
        <v>-0.11696960596254649</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4C5571-329B-4E59-B0DF-3ACA77B7DF84}">
  <sheetPr>
    <tabColor rgb="FF0070C0"/>
  </sheetPr>
  <dimension ref="A1:I181"/>
  <sheetViews>
    <sheetView workbookViewId="0">
      <selection activeCell="B13" sqref="B13"/>
    </sheetView>
  </sheetViews>
  <sheetFormatPr baseColWidth="10" defaultColWidth="11.5" defaultRowHeight="15" x14ac:dyDescent="0.2"/>
  <cols>
    <col min="1" max="9" width="15.5" customWidth="1"/>
  </cols>
  <sheetData>
    <row r="1" spans="1:9" x14ac:dyDescent="0.2">
      <c r="A1" t="s">
        <v>58</v>
      </c>
    </row>
    <row r="2" spans="1:9" ht="16" thickBot="1" x14ac:dyDescent="0.25"/>
    <row r="3" spans="1:9" x14ac:dyDescent="0.2">
      <c r="A3" s="31" t="s">
        <v>59</v>
      </c>
      <c r="B3" s="31"/>
    </row>
    <row r="4" spans="1:9" x14ac:dyDescent="0.2">
      <c r="A4" t="s">
        <v>60</v>
      </c>
      <c r="B4">
        <v>0.70293535614061886</v>
      </c>
    </row>
    <row r="5" spans="1:9" x14ac:dyDescent="0.2">
      <c r="A5" t="s">
        <v>61</v>
      </c>
      <c r="B5">
        <v>0.49411811491253865</v>
      </c>
    </row>
    <row r="6" spans="1:9" x14ac:dyDescent="0.2">
      <c r="A6" t="s">
        <v>62</v>
      </c>
      <c r="B6">
        <v>0.47318507139167815</v>
      </c>
    </row>
    <row r="7" spans="1:9" x14ac:dyDescent="0.2">
      <c r="A7" t="s">
        <v>63</v>
      </c>
      <c r="B7">
        <v>8.5349066374101584E-2</v>
      </c>
    </row>
    <row r="8" spans="1:9" ht="16" thickBot="1" x14ac:dyDescent="0.25">
      <c r="A8" s="29" t="s">
        <v>64</v>
      </c>
      <c r="B8" s="29">
        <v>152</v>
      </c>
    </row>
    <row r="10" spans="1:9" ht="16" thickBot="1" x14ac:dyDescent="0.25">
      <c r="A10" t="s">
        <v>65</v>
      </c>
    </row>
    <row r="11" spans="1:9" x14ac:dyDescent="0.2">
      <c r="A11" s="30"/>
      <c r="B11" s="30" t="s">
        <v>70</v>
      </c>
      <c r="C11" s="30" t="s">
        <v>71</v>
      </c>
      <c r="D11" s="30" t="s">
        <v>72</v>
      </c>
      <c r="E11" s="30" t="s">
        <v>73</v>
      </c>
      <c r="F11" s="30" t="s">
        <v>74</v>
      </c>
    </row>
    <row r="12" spans="1:9" x14ac:dyDescent="0.2">
      <c r="A12" t="s">
        <v>66</v>
      </c>
      <c r="B12">
        <v>6</v>
      </c>
      <c r="C12">
        <v>1.031685197659435</v>
      </c>
      <c r="D12">
        <v>0.17194753294323917</v>
      </c>
      <c r="E12">
        <v>23.604695343041428</v>
      </c>
      <c r="F12">
        <v>2.4028801805119779E-19</v>
      </c>
    </row>
    <row r="13" spans="1:9" x14ac:dyDescent="0.2">
      <c r="A13" t="s">
        <v>67</v>
      </c>
      <c r="B13">
        <v>145</v>
      </c>
      <c r="C13">
        <v>1.0562471539849656</v>
      </c>
      <c r="D13">
        <v>7.2844631309307972E-3</v>
      </c>
    </row>
    <row r="14" spans="1:9" ht="16" thickBot="1" x14ac:dyDescent="0.25">
      <c r="A14" s="29" t="s">
        <v>68</v>
      </c>
      <c r="B14" s="29">
        <v>151</v>
      </c>
      <c r="C14" s="29">
        <v>2.0879323516444006</v>
      </c>
      <c r="D14" s="29"/>
      <c r="E14" s="29"/>
      <c r="F14" s="29"/>
    </row>
    <row r="15" spans="1:9" ht="16" thickBot="1" x14ac:dyDescent="0.25"/>
    <row r="16" spans="1:9" x14ac:dyDescent="0.2">
      <c r="A16" s="30"/>
      <c r="B16" s="30" t="s">
        <v>75</v>
      </c>
      <c r="C16" s="30" t="s">
        <v>63</v>
      </c>
      <c r="D16" s="30" t="s">
        <v>76</v>
      </c>
      <c r="E16" s="30" t="s">
        <v>77</v>
      </c>
      <c r="F16" s="30" t="s">
        <v>78</v>
      </c>
      <c r="G16" s="30" t="s">
        <v>79</v>
      </c>
      <c r="H16" s="30" t="s">
        <v>80</v>
      </c>
      <c r="I16" s="30" t="s">
        <v>81</v>
      </c>
    </row>
    <row r="17" spans="1:9" x14ac:dyDescent="0.2">
      <c r="A17" t="s">
        <v>69</v>
      </c>
      <c r="B17">
        <v>1.4867608742659375</v>
      </c>
      <c r="C17">
        <v>0.153888341587644</v>
      </c>
      <c r="D17">
        <v>9.6612963589524607</v>
      </c>
      <c r="E17">
        <v>2.3545719504077241E-17</v>
      </c>
      <c r="F17">
        <v>1.182606789957318</v>
      </c>
      <c r="G17">
        <v>1.790914958574557</v>
      </c>
      <c r="H17">
        <v>1.182606789957318</v>
      </c>
      <c r="I17">
        <v>1.790914958574557</v>
      </c>
    </row>
    <row r="18" spans="1:9" x14ac:dyDescent="0.2">
      <c r="A18" t="s">
        <v>37</v>
      </c>
      <c r="B18">
        <v>0.19560999564949194</v>
      </c>
      <c r="C18">
        <v>3.0624650001176972E-2</v>
      </c>
      <c r="D18">
        <v>6.3873381619699892</v>
      </c>
      <c r="E18">
        <v>2.1550633482685112E-9</v>
      </c>
      <c r="F18">
        <v>0.13508161330237961</v>
      </c>
      <c r="G18">
        <v>0.25613837799660427</v>
      </c>
      <c r="H18">
        <v>0.13508161330237961</v>
      </c>
      <c r="I18">
        <v>0.25613837799660427</v>
      </c>
    </row>
    <row r="19" spans="1:9" x14ac:dyDescent="0.2">
      <c r="A19" t="s">
        <v>45</v>
      </c>
      <c r="B19">
        <v>-0.46357910588424167</v>
      </c>
      <c r="C19">
        <v>8.6767208778459975E-2</v>
      </c>
      <c r="D19">
        <v>-5.3427915039641745</v>
      </c>
      <c r="E19">
        <v>3.4695077224506189E-7</v>
      </c>
      <c r="F19">
        <v>-0.63507098539739548</v>
      </c>
      <c r="G19">
        <v>-0.29208722637108786</v>
      </c>
      <c r="H19">
        <v>-0.63507098539739548</v>
      </c>
      <c r="I19">
        <v>-0.29208722637108786</v>
      </c>
    </row>
    <row r="20" spans="1:9" x14ac:dyDescent="0.2">
      <c r="A20" t="s">
        <v>46</v>
      </c>
      <c r="B20">
        <v>-0.18297506895376431</v>
      </c>
      <c r="C20">
        <v>3.6599853753854612E-2</v>
      </c>
      <c r="D20">
        <v>-4.9993388002129322</v>
      </c>
      <c r="E20">
        <v>1.6365986117193314E-6</v>
      </c>
      <c r="F20">
        <v>-0.25531319989653645</v>
      </c>
      <c r="G20">
        <v>-0.11063693801099217</v>
      </c>
      <c r="H20">
        <v>-0.25531319989653645</v>
      </c>
      <c r="I20">
        <v>-0.11063693801099217</v>
      </c>
    </row>
    <row r="21" spans="1:9" x14ac:dyDescent="0.2">
      <c r="A21" t="s">
        <v>47</v>
      </c>
      <c r="B21">
        <v>-0.12764678229896712</v>
      </c>
      <c r="C21">
        <v>4.9715423978707193E-2</v>
      </c>
      <c r="D21">
        <v>-2.5675489030051808</v>
      </c>
      <c r="E21">
        <v>1.1254180627565518E-2</v>
      </c>
      <c r="F21">
        <v>-0.22590730743203269</v>
      </c>
      <c r="G21">
        <v>-2.9386257165901555E-2</v>
      </c>
      <c r="H21">
        <v>-0.22590730743203269</v>
      </c>
      <c r="I21">
        <v>-2.9386257165901555E-2</v>
      </c>
    </row>
    <row r="22" spans="1:9" x14ac:dyDescent="0.2">
      <c r="A22" t="s">
        <v>40</v>
      </c>
      <c r="B22">
        <v>-0.11111025447203113</v>
      </c>
      <c r="C22">
        <v>1.2152002261385079E-2</v>
      </c>
      <c r="D22">
        <v>-9.1433701279913056</v>
      </c>
      <c r="E22">
        <v>5.0112160848537015E-16</v>
      </c>
      <c r="F22">
        <v>-0.13512819554668248</v>
      </c>
      <c r="G22">
        <v>-8.7092313397379773E-2</v>
      </c>
      <c r="H22">
        <v>-0.13512819554668248</v>
      </c>
      <c r="I22">
        <v>-8.7092313397379773E-2</v>
      </c>
    </row>
    <row r="23" spans="1:9" ht="16" thickBot="1" x14ac:dyDescent="0.25">
      <c r="A23" s="29" t="s">
        <v>33</v>
      </c>
      <c r="B23" s="29">
        <v>5.734112380193241E-4</v>
      </c>
      <c r="C23" s="29">
        <v>4.4536882534270452E-4</v>
      </c>
      <c r="D23" s="29">
        <v>1.2874974748807191</v>
      </c>
      <c r="E23" s="29">
        <v>0.19997215365035881</v>
      </c>
      <c r="F23" s="29">
        <v>-3.0684223572785281E-4</v>
      </c>
      <c r="G23" s="29">
        <v>1.4536647117665011E-3</v>
      </c>
      <c r="H23" s="29">
        <v>-3.0684223572785281E-4</v>
      </c>
      <c r="I23" s="29">
        <v>1.4536647117665011E-3</v>
      </c>
    </row>
    <row r="27" spans="1:9" x14ac:dyDescent="0.2">
      <c r="A27" t="s">
        <v>82</v>
      </c>
    </row>
    <row r="28" spans="1:9" ht="16" thickBot="1" x14ac:dyDescent="0.25"/>
    <row r="29" spans="1:9" x14ac:dyDescent="0.2">
      <c r="A29" s="30" t="s">
        <v>83</v>
      </c>
      <c r="B29" s="30" t="s">
        <v>86</v>
      </c>
      <c r="C29" s="30" t="s">
        <v>67</v>
      </c>
    </row>
    <row r="30" spans="1:9" x14ac:dyDescent="0.2">
      <c r="A30">
        <v>1</v>
      </c>
      <c r="B30">
        <v>0.15569827226475361</v>
      </c>
      <c r="C30">
        <v>9.2297763318305776E-2</v>
      </c>
    </row>
    <row r="31" spans="1:9" x14ac:dyDescent="0.2">
      <c r="A31">
        <v>2</v>
      </c>
      <c r="B31">
        <v>0.15941397597616513</v>
      </c>
      <c r="C31">
        <v>2.5392073596723824E-2</v>
      </c>
    </row>
    <row r="32" spans="1:9" x14ac:dyDescent="0.2">
      <c r="A32">
        <v>3</v>
      </c>
      <c r="B32">
        <v>0.11563613277821981</v>
      </c>
      <c r="C32">
        <v>-1.4898950818792361E-2</v>
      </c>
    </row>
    <row r="33" spans="1:3" x14ac:dyDescent="0.2">
      <c r="A33">
        <v>4</v>
      </c>
      <c r="B33">
        <v>0.12319725531989888</v>
      </c>
      <c r="C33">
        <v>2.7343625942887126E-2</v>
      </c>
    </row>
    <row r="34" spans="1:3" x14ac:dyDescent="0.2">
      <c r="A34">
        <v>5</v>
      </c>
      <c r="B34">
        <v>0.12684084098316167</v>
      </c>
      <c r="C34">
        <v>4.704583496407691E-2</v>
      </c>
    </row>
    <row r="35" spans="1:3" x14ac:dyDescent="0.2">
      <c r="A35">
        <v>6</v>
      </c>
      <c r="B35">
        <v>0.12305831593376867</v>
      </c>
      <c r="C35">
        <v>3.7227815763746896E-2</v>
      </c>
    </row>
    <row r="36" spans="1:3" x14ac:dyDescent="0.2">
      <c r="A36">
        <v>7</v>
      </c>
      <c r="B36">
        <v>0.10225232120262931</v>
      </c>
      <c r="C36">
        <v>4.5407134672516031E-2</v>
      </c>
    </row>
    <row r="37" spans="1:3" x14ac:dyDescent="0.2">
      <c r="A37">
        <v>8</v>
      </c>
      <c r="B37">
        <v>0.10227490854392077</v>
      </c>
      <c r="C37">
        <v>5.9511745712081288E-2</v>
      </c>
    </row>
    <row r="38" spans="1:3" x14ac:dyDescent="0.2">
      <c r="A38">
        <v>9</v>
      </c>
      <c r="B38">
        <v>0.13361374255630615</v>
      </c>
      <c r="C38">
        <v>3.4403852281764541E-2</v>
      </c>
    </row>
    <row r="39" spans="1:3" x14ac:dyDescent="0.2">
      <c r="A39">
        <v>10</v>
      </c>
      <c r="B39">
        <v>0.13279766983692701</v>
      </c>
      <c r="C39">
        <v>3.811196040117637E-2</v>
      </c>
    </row>
    <row r="40" spans="1:3" x14ac:dyDescent="0.2">
      <c r="A40">
        <v>11</v>
      </c>
      <c r="B40">
        <v>0.13658078531554718</v>
      </c>
      <c r="C40">
        <v>6.0932742367053122E-2</v>
      </c>
    </row>
    <row r="41" spans="1:3" x14ac:dyDescent="0.2">
      <c r="A41">
        <v>12</v>
      </c>
      <c r="B41">
        <v>0.14139009796589216</v>
      </c>
      <c r="C41">
        <v>4.1754821436528339E-2</v>
      </c>
    </row>
    <row r="42" spans="1:3" x14ac:dyDescent="0.2">
      <c r="A42">
        <v>13</v>
      </c>
      <c r="B42">
        <v>0.14607131225999126</v>
      </c>
      <c r="C42">
        <v>3.1314582563100379E-2</v>
      </c>
    </row>
    <row r="43" spans="1:3" x14ac:dyDescent="0.2">
      <c r="A43">
        <v>14</v>
      </c>
      <c r="B43">
        <v>0.16207294045033785</v>
      </c>
      <c r="C43">
        <v>-9.9669215055045446E-3</v>
      </c>
    </row>
    <row r="44" spans="1:3" x14ac:dyDescent="0.2">
      <c r="A44">
        <v>15</v>
      </c>
      <c r="B44">
        <v>0.15653146271351051</v>
      </c>
      <c r="C44">
        <v>4.5515633916070164E-2</v>
      </c>
    </row>
    <row r="45" spans="1:3" x14ac:dyDescent="0.2">
      <c r="A45">
        <v>16</v>
      </c>
      <c r="B45">
        <v>0.16380621348066776</v>
      </c>
      <c r="C45">
        <v>4.4149747681308943E-2</v>
      </c>
    </row>
    <row r="46" spans="1:3" x14ac:dyDescent="0.2">
      <c r="A46">
        <v>17</v>
      </c>
      <c r="B46">
        <v>0.1702390382678986</v>
      </c>
      <c r="C46">
        <v>4.0207556989426602E-2</v>
      </c>
    </row>
    <row r="47" spans="1:3" x14ac:dyDescent="0.2">
      <c r="A47">
        <v>18</v>
      </c>
      <c r="B47">
        <v>0.18251179563345596</v>
      </c>
      <c r="C47">
        <v>8.7573320426515139E-2</v>
      </c>
    </row>
    <row r="48" spans="1:3" x14ac:dyDescent="0.2">
      <c r="A48">
        <v>19</v>
      </c>
      <c r="B48">
        <v>0.19311369708492332</v>
      </c>
      <c r="C48">
        <v>5.4792005681826433E-2</v>
      </c>
    </row>
    <row r="49" spans="1:3" x14ac:dyDescent="0.2">
      <c r="A49">
        <v>20</v>
      </c>
      <c r="B49">
        <v>0.15440087694190696</v>
      </c>
      <c r="C49">
        <v>-1.973268955543292E-2</v>
      </c>
    </row>
    <row r="50" spans="1:3" x14ac:dyDescent="0.2">
      <c r="A50">
        <v>21</v>
      </c>
      <c r="B50">
        <v>0.17625727054794449</v>
      </c>
      <c r="C50">
        <v>6.6391996426310884E-2</v>
      </c>
    </row>
    <row r="51" spans="1:3" x14ac:dyDescent="0.2">
      <c r="A51">
        <v>22</v>
      </c>
      <c r="B51">
        <v>0.1771837359338298</v>
      </c>
      <c r="C51">
        <v>6.7749803404509368E-2</v>
      </c>
    </row>
    <row r="52" spans="1:3" x14ac:dyDescent="0.2">
      <c r="A52">
        <v>23</v>
      </c>
      <c r="B52">
        <v>0.17778190504321531</v>
      </c>
      <c r="C52">
        <v>2.5976156513917659E-2</v>
      </c>
    </row>
    <row r="53" spans="1:3" x14ac:dyDescent="0.2">
      <c r="A53">
        <v>24</v>
      </c>
      <c r="B53">
        <v>0.12975028218084442</v>
      </c>
      <c r="C53">
        <v>2.3108058723481539E-2</v>
      </c>
    </row>
    <row r="54" spans="1:3" x14ac:dyDescent="0.2">
      <c r="A54">
        <v>25</v>
      </c>
      <c r="B54">
        <v>0.13043053414328501</v>
      </c>
      <c r="C54">
        <v>5.6452486141672059E-2</v>
      </c>
    </row>
    <row r="55" spans="1:3" x14ac:dyDescent="0.2">
      <c r="A55">
        <v>26</v>
      </c>
      <c r="B55">
        <v>0.18143751618256404</v>
      </c>
      <c r="C55">
        <v>4.4986034319865559E-2</v>
      </c>
    </row>
    <row r="56" spans="1:3" x14ac:dyDescent="0.2">
      <c r="A56">
        <v>27</v>
      </c>
      <c r="B56">
        <v>0.18612297392134405</v>
      </c>
      <c r="C56">
        <v>3.2760302314410683E-2</v>
      </c>
    </row>
    <row r="57" spans="1:3" x14ac:dyDescent="0.2">
      <c r="A57">
        <v>28</v>
      </c>
      <c r="B57">
        <v>0.18462066731898075</v>
      </c>
      <c r="C57">
        <v>6.235236799595173E-2</v>
      </c>
    </row>
    <row r="58" spans="1:3" x14ac:dyDescent="0.2">
      <c r="A58">
        <v>29</v>
      </c>
      <c r="B58">
        <v>0.19660746732856424</v>
      </c>
      <c r="C58">
        <v>4.2034898244185326E-2</v>
      </c>
    </row>
    <row r="59" spans="1:3" x14ac:dyDescent="0.2">
      <c r="A59">
        <v>30</v>
      </c>
      <c r="B59">
        <v>0.20605418025809974</v>
      </c>
      <c r="C59">
        <v>1.4354939042337478E-2</v>
      </c>
    </row>
    <row r="60" spans="1:3" x14ac:dyDescent="0.2">
      <c r="A60">
        <v>31</v>
      </c>
      <c r="B60">
        <v>0.21014863677191034</v>
      </c>
      <c r="C60">
        <v>-3.1479826032904529E-2</v>
      </c>
    </row>
    <row r="61" spans="1:3" x14ac:dyDescent="0.2">
      <c r="A61">
        <v>32</v>
      </c>
      <c r="B61">
        <v>0.19240971340354909</v>
      </c>
      <c r="C61">
        <v>2.0580645872447789E-4</v>
      </c>
    </row>
    <row r="62" spans="1:3" x14ac:dyDescent="0.2">
      <c r="A62">
        <v>33</v>
      </c>
      <c r="B62">
        <v>0.22175418297145139</v>
      </c>
      <c r="C62">
        <v>-3.5483223640701389E-2</v>
      </c>
    </row>
    <row r="63" spans="1:3" x14ac:dyDescent="0.2">
      <c r="A63">
        <v>34</v>
      </c>
      <c r="B63">
        <v>0.23634336044901988</v>
      </c>
      <c r="C63">
        <v>-4.6626153926970365E-2</v>
      </c>
    </row>
    <row r="64" spans="1:3" x14ac:dyDescent="0.2">
      <c r="A64">
        <v>35</v>
      </c>
      <c r="B64">
        <v>0.17218432130815606</v>
      </c>
      <c r="C64">
        <v>5.1857045752001729E-2</v>
      </c>
    </row>
    <row r="65" spans="1:3" x14ac:dyDescent="0.2">
      <c r="A65">
        <v>36</v>
      </c>
      <c r="B65">
        <v>0.18166417550880409</v>
      </c>
      <c r="C65">
        <v>3.9701863140487875E-2</v>
      </c>
    </row>
    <row r="66" spans="1:3" x14ac:dyDescent="0.2">
      <c r="A66">
        <v>37</v>
      </c>
      <c r="B66">
        <v>0.12062005939401209</v>
      </c>
      <c r="C66">
        <v>4.0770808260672822E-2</v>
      </c>
    </row>
    <row r="67" spans="1:3" x14ac:dyDescent="0.2">
      <c r="A67">
        <v>38</v>
      </c>
      <c r="B67">
        <v>0.16874863885389113</v>
      </c>
      <c r="C67">
        <v>-1.5376285331354378E-3</v>
      </c>
    </row>
    <row r="68" spans="1:3" x14ac:dyDescent="0.2">
      <c r="A68">
        <v>39</v>
      </c>
      <c r="B68">
        <v>0.1551879758377957</v>
      </c>
      <c r="C68">
        <v>-1.0016982805180485E-4</v>
      </c>
    </row>
    <row r="69" spans="1:3" x14ac:dyDescent="0.2">
      <c r="A69">
        <v>40</v>
      </c>
      <c r="B69">
        <v>0.15435359886304054</v>
      </c>
      <c r="C69">
        <v>8.2323763934827321E-4</v>
      </c>
    </row>
    <row r="70" spans="1:3" x14ac:dyDescent="0.2">
      <c r="A70">
        <v>41</v>
      </c>
      <c r="B70">
        <v>8.1354502676965673E-2</v>
      </c>
      <c r="C70">
        <v>5.9467800922956005E-2</v>
      </c>
    </row>
    <row r="71" spans="1:3" x14ac:dyDescent="0.2">
      <c r="A71">
        <v>42</v>
      </c>
      <c r="B71">
        <v>0.10380381443664735</v>
      </c>
      <c r="C71">
        <v>8.81174428702583E-3</v>
      </c>
    </row>
    <row r="72" spans="1:3" x14ac:dyDescent="0.2">
      <c r="A72">
        <v>43</v>
      </c>
      <c r="B72">
        <v>0.16327412312877193</v>
      </c>
      <c r="C72">
        <v>-3.6653606789145088E-2</v>
      </c>
    </row>
    <row r="73" spans="1:3" x14ac:dyDescent="0.2">
      <c r="A73">
        <v>44</v>
      </c>
      <c r="B73">
        <v>0.16106159061845218</v>
      </c>
      <c r="C73">
        <v>-3.7599616158107405E-2</v>
      </c>
    </row>
    <row r="74" spans="1:3" x14ac:dyDescent="0.2">
      <c r="A74">
        <v>45</v>
      </c>
      <c r="B74">
        <v>0.15540652905270491</v>
      </c>
      <c r="C74">
        <v>-1.6556622471845445E-2</v>
      </c>
    </row>
    <row r="75" spans="1:3" x14ac:dyDescent="0.2">
      <c r="A75">
        <v>46</v>
      </c>
      <c r="B75">
        <v>0.16516219434291399</v>
      </c>
      <c r="C75">
        <v>-2.0382849507427525E-2</v>
      </c>
    </row>
    <row r="76" spans="1:3" x14ac:dyDescent="0.2">
      <c r="A76">
        <v>47</v>
      </c>
      <c r="B76">
        <v>0.16817675524541009</v>
      </c>
      <c r="C76">
        <v>-3.0837801597141667E-2</v>
      </c>
    </row>
    <row r="77" spans="1:3" x14ac:dyDescent="0.2">
      <c r="A77">
        <v>48</v>
      </c>
      <c r="B77">
        <v>0.16869680848120885</v>
      </c>
      <c r="C77">
        <v>-4.2368023966129709E-2</v>
      </c>
    </row>
    <row r="78" spans="1:3" x14ac:dyDescent="0.2">
      <c r="A78">
        <v>49</v>
      </c>
      <c r="B78">
        <v>0.12016110917807601</v>
      </c>
      <c r="C78">
        <v>-4.3615538057821257E-3</v>
      </c>
    </row>
    <row r="79" spans="1:3" x14ac:dyDescent="0.2">
      <c r="A79">
        <v>50</v>
      </c>
      <c r="B79">
        <v>0.15955584614651591</v>
      </c>
      <c r="C79">
        <v>-1.6575032052492056E-2</v>
      </c>
    </row>
    <row r="80" spans="1:3" x14ac:dyDescent="0.2">
      <c r="A80">
        <v>51</v>
      </c>
      <c r="B80">
        <v>0.16739309272932829</v>
      </c>
      <c r="C80">
        <v>-9.6581431456747857E-3</v>
      </c>
    </row>
    <row r="81" spans="1:3" x14ac:dyDescent="0.2">
      <c r="A81">
        <v>52</v>
      </c>
      <c r="B81">
        <v>0.24713575604659663</v>
      </c>
      <c r="C81">
        <v>-0.1171310551936128</v>
      </c>
    </row>
    <row r="82" spans="1:3" x14ac:dyDescent="0.2">
      <c r="A82">
        <v>53</v>
      </c>
      <c r="B82">
        <v>0.24972948631366398</v>
      </c>
      <c r="C82">
        <v>-4.9437150980675776E-2</v>
      </c>
    </row>
    <row r="83" spans="1:3" x14ac:dyDescent="0.2">
      <c r="A83">
        <v>54</v>
      </c>
      <c r="B83">
        <v>0.17056784192411723</v>
      </c>
      <c r="C83">
        <v>-0.23337610756888519</v>
      </c>
    </row>
    <row r="84" spans="1:3" x14ac:dyDescent="0.2">
      <c r="A84">
        <v>55</v>
      </c>
      <c r="B84">
        <v>0.23132095917669282</v>
      </c>
      <c r="C84">
        <v>-0.12698857884436909</v>
      </c>
    </row>
    <row r="85" spans="1:3" x14ac:dyDescent="0.2">
      <c r="A85">
        <v>56</v>
      </c>
      <c r="B85">
        <v>0.2368161473904678</v>
      </c>
      <c r="C85">
        <v>-0.12212848894799436</v>
      </c>
    </row>
    <row r="86" spans="1:3" x14ac:dyDescent="0.2">
      <c r="A86">
        <v>57</v>
      </c>
      <c r="B86">
        <v>0.2323910240400143</v>
      </c>
      <c r="C86">
        <v>-0.12993867676997806</v>
      </c>
    </row>
    <row r="87" spans="1:3" x14ac:dyDescent="0.2">
      <c r="A87">
        <v>58</v>
      </c>
      <c r="B87">
        <v>0.13207761026732903</v>
      </c>
      <c r="C87">
        <v>-5.6651311005783314E-2</v>
      </c>
    </row>
    <row r="88" spans="1:3" x14ac:dyDescent="0.2">
      <c r="A88">
        <v>59</v>
      </c>
      <c r="B88">
        <v>0.13474934939449049</v>
      </c>
      <c r="C88">
        <v>-0.10244146646576165</v>
      </c>
    </row>
    <row r="89" spans="1:3" x14ac:dyDescent="0.2">
      <c r="A89">
        <v>60</v>
      </c>
      <c r="B89">
        <v>0.22380371718132935</v>
      </c>
      <c r="C89">
        <v>-0.16365227215264067</v>
      </c>
    </row>
    <row r="90" spans="1:3" x14ac:dyDescent="0.2">
      <c r="A90">
        <v>61</v>
      </c>
      <c r="B90">
        <v>0.20056803797648617</v>
      </c>
      <c r="C90">
        <v>-8.6289751078145113E-2</v>
      </c>
    </row>
    <row r="91" spans="1:3" x14ac:dyDescent="0.2">
      <c r="A91">
        <v>62</v>
      </c>
      <c r="B91">
        <v>0.20255893810642367</v>
      </c>
      <c r="C91">
        <v>-0.11892540429586176</v>
      </c>
    </row>
    <row r="92" spans="1:3" x14ac:dyDescent="0.2">
      <c r="A92">
        <v>63</v>
      </c>
      <c r="B92">
        <v>0.20475239712753199</v>
      </c>
      <c r="C92">
        <v>-7.2256591671517739E-2</v>
      </c>
    </row>
    <row r="93" spans="1:3" x14ac:dyDescent="0.2">
      <c r="A93">
        <v>64</v>
      </c>
      <c r="B93">
        <v>0.20475762840856615</v>
      </c>
      <c r="C93">
        <v>-0.18060313286267843</v>
      </c>
    </row>
    <row r="94" spans="1:3" x14ac:dyDescent="0.2">
      <c r="A94">
        <v>65</v>
      </c>
      <c r="B94">
        <v>0.19761839528324668</v>
      </c>
      <c r="C94">
        <v>-4.1072067613402929E-2</v>
      </c>
    </row>
    <row r="95" spans="1:3" x14ac:dyDescent="0.2">
      <c r="A95">
        <v>66</v>
      </c>
      <c r="B95">
        <v>0.12165154223574795</v>
      </c>
      <c r="C95">
        <v>4.2812249668086333E-3</v>
      </c>
    </row>
    <row r="96" spans="1:3" x14ac:dyDescent="0.2">
      <c r="A96">
        <v>67</v>
      </c>
      <c r="B96">
        <v>0.18740287090989433</v>
      </c>
      <c r="C96">
        <v>-4.0095381838462313E-2</v>
      </c>
    </row>
    <row r="97" spans="1:3" x14ac:dyDescent="0.2">
      <c r="A97">
        <v>68</v>
      </c>
      <c r="B97">
        <v>0.18491442273047437</v>
      </c>
      <c r="C97">
        <v>-2.1650158159687405E-2</v>
      </c>
    </row>
    <row r="98" spans="1:3" x14ac:dyDescent="0.2">
      <c r="A98">
        <v>69</v>
      </c>
      <c r="B98">
        <v>0.21539472180063166</v>
      </c>
      <c r="C98">
        <v>1.1478545450896965E-2</v>
      </c>
    </row>
    <row r="99" spans="1:3" x14ac:dyDescent="0.2">
      <c r="A99">
        <v>70</v>
      </c>
      <c r="B99">
        <v>0.21128275230307414</v>
      </c>
      <c r="C99">
        <v>-4.6035924516924787E-3</v>
      </c>
    </row>
    <row r="100" spans="1:3" x14ac:dyDescent="0.2">
      <c r="A100">
        <v>71</v>
      </c>
      <c r="B100">
        <v>0.15948982923176569</v>
      </c>
      <c r="C100">
        <v>-1.5158812724380799E-2</v>
      </c>
    </row>
    <row r="101" spans="1:3" x14ac:dyDescent="0.2">
      <c r="A101">
        <v>72</v>
      </c>
      <c r="B101">
        <v>0.20703928865072563</v>
      </c>
      <c r="C101">
        <v>-2.1909160252834015E-2</v>
      </c>
    </row>
    <row r="102" spans="1:3" x14ac:dyDescent="0.2">
      <c r="A102">
        <v>73</v>
      </c>
      <c r="B102">
        <v>0.20626873623167469</v>
      </c>
      <c r="C102">
        <v>-3.6985823127267448E-2</v>
      </c>
    </row>
    <row r="103" spans="1:3" x14ac:dyDescent="0.2">
      <c r="A103">
        <v>74</v>
      </c>
      <c r="B103">
        <v>0.20971788788528664</v>
      </c>
      <c r="C103">
        <v>-2.7671059938754461E-2</v>
      </c>
    </row>
    <row r="104" spans="1:3" x14ac:dyDescent="0.2">
      <c r="A104">
        <v>75</v>
      </c>
      <c r="B104">
        <v>0.14525304446914103</v>
      </c>
      <c r="C104">
        <v>1.2292392310221889E-2</v>
      </c>
    </row>
    <row r="105" spans="1:3" x14ac:dyDescent="0.2">
      <c r="A105">
        <v>76</v>
      </c>
      <c r="B105">
        <v>0.15180127541421487</v>
      </c>
      <c r="C105">
        <v>1.5935666874571291E-2</v>
      </c>
    </row>
    <row r="106" spans="1:3" x14ac:dyDescent="0.2">
      <c r="A106">
        <v>77</v>
      </c>
      <c r="B106">
        <v>0.26272981580962979</v>
      </c>
      <c r="C106">
        <v>-0.11389339626034622</v>
      </c>
    </row>
    <row r="107" spans="1:3" x14ac:dyDescent="0.2">
      <c r="A107">
        <v>78</v>
      </c>
      <c r="B107">
        <v>0.23201286008594871</v>
      </c>
      <c r="C107">
        <v>-6.9530241835221634E-2</v>
      </c>
    </row>
    <row r="108" spans="1:3" x14ac:dyDescent="0.2">
      <c r="A108">
        <v>79</v>
      </c>
      <c r="B108">
        <v>0.23103822463927748</v>
      </c>
      <c r="C108">
        <v>-5.1178607875264764E-2</v>
      </c>
    </row>
    <row r="109" spans="1:3" x14ac:dyDescent="0.2">
      <c r="A109">
        <v>80</v>
      </c>
      <c r="B109">
        <v>0.23483413113207516</v>
      </c>
      <c r="C109">
        <v>-3.7188004981714845E-2</v>
      </c>
    </row>
    <row r="110" spans="1:3" x14ac:dyDescent="0.2">
      <c r="A110">
        <v>81</v>
      </c>
      <c r="B110">
        <v>0.24888233415043826</v>
      </c>
      <c r="C110">
        <v>-4.9545737498065345E-2</v>
      </c>
    </row>
    <row r="111" spans="1:3" x14ac:dyDescent="0.2">
      <c r="A111">
        <v>82</v>
      </c>
      <c r="B111">
        <v>0.2523051649171677</v>
      </c>
      <c r="C111">
        <v>-5.6634722243299379E-2</v>
      </c>
    </row>
    <row r="112" spans="1:3" x14ac:dyDescent="0.2">
      <c r="A112">
        <v>83</v>
      </c>
      <c r="B112">
        <v>4.3638540502691475E-2</v>
      </c>
      <c r="C112">
        <v>-9.5830422370122778E-3</v>
      </c>
    </row>
    <row r="113" spans="1:3" x14ac:dyDescent="0.2">
      <c r="A113">
        <v>84</v>
      </c>
      <c r="B113">
        <v>0.26619896448390873</v>
      </c>
      <c r="C113">
        <v>-7.1095885673530562E-2</v>
      </c>
    </row>
    <row r="114" spans="1:3" x14ac:dyDescent="0.2">
      <c r="A114">
        <v>85</v>
      </c>
      <c r="B114">
        <v>0.28370868091705698</v>
      </c>
      <c r="C114">
        <v>-9.0700775662089062E-2</v>
      </c>
    </row>
    <row r="115" spans="1:3" x14ac:dyDescent="0.2">
      <c r="A115">
        <v>86</v>
      </c>
      <c r="B115">
        <v>0.27780088299527372</v>
      </c>
      <c r="C115">
        <v>-9.292868326307141E-2</v>
      </c>
    </row>
    <row r="116" spans="1:3" x14ac:dyDescent="0.2">
      <c r="A116">
        <v>87</v>
      </c>
      <c r="B116">
        <v>0.29659814791620864</v>
      </c>
      <c r="C116">
        <v>-4.7096322751421033E-2</v>
      </c>
    </row>
    <row r="117" spans="1:3" x14ac:dyDescent="0.2">
      <c r="A117">
        <v>88</v>
      </c>
      <c r="B117">
        <v>0.24435058168139312</v>
      </c>
      <c r="C117">
        <v>-0.15471172953885987</v>
      </c>
    </row>
    <row r="118" spans="1:3" x14ac:dyDescent="0.2">
      <c r="A118">
        <v>89</v>
      </c>
      <c r="B118">
        <v>0.28165240683958392</v>
      </c>
      <c r="C118">
        <v>-7.7010017233581751E-2</v>
      </c>
    </row>
    <row r="119" spans="1:3" x14ac:dyDescent="0.2">
      <c r="A119">
        <v>90</v>
      </c>
      <c r="B119">
        <v>0.28427404027857112</v>
      </c>
      <c r="C119">
        <v>-6.3693738644630737E-2</v>
      </c>
    </row>
    <row r="120" spans="1:3" x14ac:dyDescent="0.2">
      <c r="A120">
        <v>91</v>
      </c>
      <c r="B120">
        <v>0.29032148812716174</v>
      </c>
      <c r="C120">
        <v>-7.2011304182695357E-2</v>
      </c>
    </row>
    <row r="121" spans="1:3" x14ac:dyDescent="0.2">
      <c r="A121">
        <v>92</v>
      </c>
      <c r="B121">
        <v>0.2021635265383869</v>
      </c>
      <c r="C121">
        <v>-3.0784263408025897E-2</v>
      </c>
    </row>
    <row r="122" spans="1:3" x14ac:dyDescent="0.2">
      <c r="A122">
        <v>93</v>
      </c>
      <c r="B122">
        <v>0.19551722129506824</v>
      </c>
      <c r="C122">
        <v>-9.5828977849342578E-2</v>
      </c>
    </row>
    <row r="123" spans="1:3" x14ac:dyDescent="0.2">
      <c r="A123">
        <v>94</v>
      </c>
      <c r="B123">
        <v>0.24696214957430634</v>
      </c>
      <c r="C123">
        <v>-8.5742566598075831E-2</v>
      </c>
    </row>
    <row r="124" spans="1:3" x14ac:dyDescent="0.2">
      <c r="A124">
        <v>95</v>
      </c>
      <c r="B124">
        <v>0.26278785991678316</v>
      </c>
      <c r="C124">
        <v>-0.10506585444836147</v>
      </c>
    </row>
    <row r="125" spans="1:3" x14ac:dyDescent="0.2">
      <c r="A125">
        <v>96</v>
      </c>
      <c r="B125">
        <v>0.25655070215705345</v>
      </c>
      <c r="C125">
        <v>-6.578611633286835E-2</v>
      </c>
    </row>
    <row r="126" spans="1:3" x14ac:dyDescent="0.2">
      <c r="A126">
        <v>97</v>
      </c>
      <c r="B126">
        <v>0.26114598820262896</v>
      </c>
      <c r="C126">
        <v>-3.5019497314205228E-2</v>
      </c>
    </row>
    <row r="127" spans="1:3" x14ac:dyDescent="0.2">
      <c r="A127">
        <v>98</v>
      </c>
      <c r="B127">
        <v>0.26248566626674541</v>
      </c>
      <c r="C127">
        <v>-1.2163735226406236E-2</v>
      </c>
    </row>
    <row r="128" spans="1:3" x14ac:dyDescent="0.2">
      <c r="A128">
        <v>99</v>
      </c>
      <c r="B128">
        <v>0.26591800067324933</v>
      </c>
      <c r="C128">
        <v>-1.9762467315828675E-2</v>
      </c>
    </row>
    <row r="129" spans="1:3" x14ac:dyDescent="0.2">
      <c r="A129">
        <v>100</v>
      </c>
      <c r="B129">
        <v>8.1047676751202641E-2</v>
      </c>
      <c r="C129">
        <v>-3.5627187186044185E-3</v>
      </c>
    </row>
    <row r="130" spans="1:3" x14ac:dyDescent="0.2">
      <c r="A130">
        <v>101</v>
      </c>
      <c r="B130">
        <v>0.26864971947038191</v>
      </c>
      <c r="C130">
        <v>2.5357160188583139E-2</v>
      </c>
    </row>
    <row r="131" spans="1:3" x14ac:dyDescent="0.2">
      <c r="A131">
        <v>102</v>
      </c>
      <c r="B131">
        <v>0.27154651982571759</v>
      </c>
      <c r="C131">
        <v>2.1704362368483332E-2</v>
      </c>
    </row>
    <row r="132" spans="1:3" x14ac:dyDescent="0.2">
      <c r="A132">
        <v>103</v>
      </c>
      <c r="B132">
        <v>0.30695786840161976</v>
      </c>
      <c r="C132">
        <v>0.25801302135077731</v>
      </c>
    </row>
    <row r="133" spans="1:3" x14ac:dyDescent="0.2">
      <c r="A133">
        <v>104</v>
      </c>
      <c r="B133">
        <v>0.35342417410491744</v>
      </c>
      <c r="C133">
        <v>0.14569597019141795</v>
      </c>
    </row>
    <row r="134" spans="1:3" x14ac:dyDescent="0.2">
      <c r="A134">
        <v>105</v>
      </c>
      <c r="B134">
        <v>0.26990141169747628</v>
      </c>
      <c r="C134">
        <v>-1.2098801369657519E-2</v>
      </c>
    </row>
    <row r="135" spans="1:3" x14ac:dyDescent="0.2">
      <c r="A135">
        <v>106</v>
      </c>
      <c r="B135">
        <v>0.34052204750219028</v>
      </c>
      <c r="C135">
        <v>9.1213479326497371E-3</v>
      </c>
    </row>
    <row r="136" spans="1:3" x14ac:dyDescent="0.2">
      <c r="A136">
        <v>107</v>
      </c>
      <c r="B136">
        <v>0.33734467468216228</v>
      </c>
      <c r="C136">
        <v>3.1858647218004799E-2</v>
      </c>
    </row>
    <row r="137" spans="1:3" x14ac:dyDescent="0.2">
      <c r="A137">
        <v>108</v>
      </c>
      <c r="B137">
        <v>0.34419788516453609</v>
      </c>
      <c r="C137">
        <v>2.2138101237804297E-2</v>
      </c>
    </row>
    <row r="138" spans="1:3" x14ac:dyDescent="0.2">
      <c r="A138">
        <v>109</v>
      </c>
      <c r="B138">
        <v>0.23806853593914803</v>
      </c>
      <c r="C138">
        <v>1.5435704027717018E-2</v>
      </c>
    </row>
    <row r="139" spans="1:3" x14ac:dyDescent="0.2">
      <c r="A139">
        <v>110</v>
      </c>
      <c r="B139">
        <v>0.23482452535493351</v>
      </c>
      <c r="C139">
        <v>6.8367855852940168E-2</v>
      </c>
    </row>
    <row r="140" spans="1:3" x14ac:dyDescent="0.2">
      <c r="A140">
        <v>111</v>
      </c>
      <c r="B140">
        <v>0.33387196151551984</v>
      </c>
      <c r="C140">
        <v>6.6543118564982295E-3</v>
      </c>
    </row>
    <row r="141" spans="1:3" x14ac:dyDescent="0.2">
      <c r="A141">
        <v>112</v>
      </c>
      <c r="B141">
        <v>0.30872254540552796</v>
      </c>
      <c r="C141">
        <v>4.8509830092800965E-2</v>
      </c>
    </row>
    <row r="142" spans="1:3" x14ac:dyDescent="0.2">
      <c r="A142">
        <v>113</v>
      </c>
      <c r="B142">
        <v>0.28995668178845913</v>
      </c>
      <c r="C142">
        <v>7.9271880363137648E-2</v>
      </c>
    </row>
    <row r="143" spans="1:3" x14ac:dyDescent="0.2">
      <c r="A143">
        <v>114</v>
      </c>
      <c r="B143">
        <v>0.30435715594415619</v>
      </c>
      <c r="C143">
        <v>8.8260173238847939E-2</v>
      </c>
    </row>
    <row r="144" spans="1:3" x14ac:dyDescent="0.2">
      <c r="A144">
        <v>115</v>
      </c>
      <c r="B144">
        <v>0.33251321064840766</v>
      </c>
      <c r="C144">
        <v>1.8540106293430336E-2</v>
      </c>
    </row>
    <row r="145" spans="1:3" x14ac:dyDescent="0.2">
      <c r="A145">
        <v>116</v>
      </c>
      <c r="B145">
        <v>0.34956635954359605</v>
      </c>
      <c r="C145">
        <v>2.369339835833606E-2</v>
      </c>
    </row>
    <row r="146" spans="1:3" x14ac:dyDescent="0.2">
      <c r="A146">
        <v>117</v>
      </c>
      <c r="B146">
        <v>0.12430100502656352</v>
      </c>
      <c r="C146">
        <v>-7.7643044930149716E-2</v>
      </c>
    </row>
    <row r="147" spans="1:3" x14ac:dyDescent="0.2">
      <c r="A147">
        <v>118</v>
      </c>
      <c r="B147">
        <v>0.41500859788777072</v>
      </c>
      <c r="C147">
        <v>-7.8116334050917835E-2</v>
      </c>
    </row>
    <row r="148" spans="1:3" x14ac:dyDescent="0.2">
      <c r="A148">
        <v>119</v>
      </c>
      <c r="B148">
        <v>0.37300949330746386</v>
      </c>
      <c r="C148">
        <v>-4.9512443119171412E-2</v>
      </c>
    </row>
    <row r="149" spans="1:3" x14ac:dyDescent="0.2">
      <c r="A149">
        <v>120</v>
      </c>
      <c r="B149">
        <v>0.31705016576763023</v>
      </c>
      <c r="C149">
        <v>0.24798349588058544</v>
      </c>
    </row>
    <row r="150" spans="1:3" x14ac:dyDescent="0.2">
      <c r="A150">
        <v>121</v>
      </c>
      <c r="B150">
        <v>0.32409032921374148</v>
      </c>
      <c r="C150">
        <v>0.26280198434174529</v>
      </c>
    </row>
    <row r="151" spans="1:3" x14ac:dyDescent="0.2">
      <c r="A151">
        <v>122</v>
      </c>
      <c r="B151">
        <v>0.23287727447884254</v>
      </c>
      <c r="C151">
        <v>0.16777097543267505</v>
      </c>
    </row>
    <row r="152" spans="1:3" x14ac:dyDescent="0.2">
      <c r="A152">
        <v>123</v>
      </c>
      <c r="B152">
        <v>0.35072684232433138</v>
      </c>
      <c r="C152">
        <v>0.11213335953233211</v>
      </c>
    </row>
    <row r="153" spans="1:3" x14ac:dyDescent="0.2">
      <c r="A153">
        <v>124</v>
      </c>
      <c r="B153">
        <v>0.37158553341873396</v>
      </c>
      <c r="C153">
        <v>-3.2494345063621588E-2</v>
      </c>
    </row>
    <row r="154" spans="1:3" x14ac:dyDescent="0.2">
      <c r="A154">
        <v>125</v>
      </c>
      <c r="B154">
        <v>0.38028088174858132</v>
      </c>
      <c r="C154">
        <v>-2.0390307936564711E-2</v>
      </c>
    </row>
    <row r="155" spans="1:3" x14ac:dyDescent="0.2">
      <c r="A155">
        <v>126</v>
      </c>
      <c r="B155">
        <v>0.15014512048859255</v>
      </c>
      <c r="C155">
        <v>7.4325120897071717E-2</v>
      </c>
    </row>
    <row r="156" spans="1:3" x14ac:dyDescent="0.2">
      <c r="A156">
        <v>127</v>
      </c>
      <c r="B156">
        <v>0.16430342919450205</v>
      </c>
      <c r="C156">
        <v>-5.6806049578002893E-2</v>
      </c>
    </row>
    <row r="157" spans="1:3" x14ac:dyDescent="0.2">
      <c r="A157">
        <v>128</v>
      </c>
      <c r="B157">
        <v>0.33960014745543016</v>
      </c>
      <c r="C157">
        <v>-0.30050702982106497</v>
      </c>
    </row>
    <row r="158" spans="1:3" x14ac:dyDescent="0.2">
      <c r="A158">
        <v>129</v>
      </c>
      <c r="B158">
        <v>0.27322348367994426</v>
      </c>
      <c r="C158">
        <v>-7.9044128093284954E-2</v>
      </c>
    </row>
    <row r="159" spans="1:3" x14ac:dyDescent="0.2">
      <c r="A159">
        <v>130</v>
      </c>
      <c r="B159">
        <v>0.23673145949184349</v>
      </c>
      <c r="C159">
        <v>-6.7061154224083624E-2</v>
      </c>
    </row>
    <row r="160" spans="1:3" x14ac:dyDescent="0.2">
      <c r="A160">
        <v>131</v>
      </c>
      <c r="B160">
        <v>0.21760009775923225</v>
      </c>
      <c r="C160">
        <v>4.1591897580520371E-2</v>
      </c>
    </row>
    <row r="161" spans="1:3" x14ac:dyDescent="0.2">
      <c r="A161">
        <v>132</v>
      </c>
      <c r="B161">
        <v>0.19129617001889887</v>
      </c>
      <c r="C161">
        <v>9.6619348195825683E-2</v>
      </c>
    </row>
    <row r="162" spans="1:3" x14ac:dyDescent="0.2">
      <c r="A162">
        <v>133</v>
      </c>
      <c r="B162">
        <v>0.26791060005752398</v>
      </c>
      <c r="C162">
        <v>6.1802168467699259E-2</v>
      </c>
    </row>
    <row r="163" spans="1:3" x14ac:dyDescent="0.2">
      <c r="A163">
        <v>134</v>
      </c>
      <c r="B163">
        <v>0.14886830067714643</v>
      </c>
      <c r="C163">
        <v>0.11514989697711506</v>
      </c>
    </row>
    <row r="164" spans="1:3" x14ac:dyDescent="0.2">
      <c r="A164">
        <v>135</v>
      </c>
      <c r="B164">
        <v>0.27334684979236884</v>
      </c>
      <c r="C164">
        <v>2.2943114304057877E-2</v>
      </c>
    </row>
    <row r="165" spans="1:3" x14ac:dyDescent="0.2">
      <c r="A165">
        <v>136</v>
      </c>
      <c r="B165">
        <v>0.31596271496131306</v>
      </c>
      <c r="C165">
        <v>9.0956841430036572E-3</v>
      </c>
    </row>
    <row r="166" spans="1:3" x14ac:dyDescent="0.2">
      <c r="A166">
        <v>137</v>
      </c>
      <c r="B166">
        <v>0.2875191391274351</v>
      </c>
      <c r="C166">
        <v>0.16582501216758772</v>
      </c>
    </row>
    <row r="167" spans="1:3" x14ac:dyDescent="0.2">
      <c r="A167">
        <v>138</v>
      </c>
      <c r="B167">
        <v>0.304536586344894</v>
      </c>
      <c r="C167">
        <v>0.12925846345183356</v>
      </c>
    </row>
    <row r="168" spans="1:3" x14ac:dyDescent="0.2">
      <c r="A168">
        <v>139</v>
      </c>
      <c r="B168">
        <v>0.21809797529833874</v>
      </c>
      <c r="C168">
        <v>0.11055963307017969</v>
      </c>
    </row>
    <row r="169" spans="1:3" x14ac:dyDescent="0.2">
      <c r="A169">
        <v>140</v>
      </c>
      <c r="B169">
        <v>0.28222142469317502</v>
      </c>
      <c r="C169">
        <v>0.13197016856008553</v>
      </c>
    </row>
    <row r="170" spans="1:3" x14ac:dyDescent="0.2">
      <c r="A170">
        <v>141</v>
      </c>
      <c r="B170">
        <v>0.28449264130006641</v>
      </c>
      <c r="C170">
        <v>0.15518031813553401</v>
      </c>
    </row>
    <row r="171" spans="1:3" x14ac:dyDescent="0.2">
      <c r="A171">
        <v>142</v>
      </c>
      <c r="B171">
        <v>0.32979506182992602</v>
      </c>
      <c r="C171">
        <v>0.10722643693322975</v>
      </c>
    </row>
    <row r="172" spans="1:3" x14ac:dyDescent="0.2">
      <c r="A172">
        <v>143</v>
      </c>
      <c r="B172">
        <v>0.19704860586819609</v>
      </c>
      <c r="C172">
        <v>0.14349702524196942</v>
      </c>
    </row>
    <row r="173" spans="1:3" x14ac:dyDescent="0.2">
      <c r="A173">
        <v>144</v>
      </c>
      <c r="B173">
        <v>0.32829986466943489</v>
      </c>
      <c r="C173">
        <v>-0.15825233115407997</v>
      </c>
    </row>
    <row r="174" spans="1:3" x14ac:dyDescent="0.2">
      <c r="A174">
        <v>145</v>
      </c>
      <c r="B174">
        <v>0.38902264019829075</v>
      </c>
      <c r="C174">
        <v>-5.4089798372628339E-2</v>
      </c>
    </row>
    <row r="175" spans="1:3" x14ac:dyDescent="0.2">
      <c r="A175">
        <v>146</v>
      </c>
      <c r="B175">
        <v>0.35612872517412625</v>
      </c>
      <c r="C175">
        <v>-1.1570398523849501E-2</v>
      </c>
    </row>
    <row r="176" spans="1:3" x14ac:dyDescent="0.2">
      <c r="A176">
        <v>147</v>
      </c>
      <c r="B176">
        <v>0.34476386026137251</v>
      </c>
      <c r="C176">
        <v>4.1314508662447513E-2</v>
      </c>
    </row>
    <row r="177" spans="1:3" x14ac:dyDescent="0.2">
      <c r="A177">
        <v>148</v>
      </c>
      <c r="B177">
        <v>0.3657917392127234</v>
      </c>
      <c r="C177">
        <v>0.11388984239360389</v>
      </c>
    </row>
    <row r="178" spans="1:3" x14ac:dyDescent="0.2">
      <c r="A178">
        <v>149</v>
      </c>
      <c r="B178">
        <v>0.40218834221006361</v>
      </c>
      <c r="C178">
        <v>8.286769284685358E-3</v>
      </c>
    </row>
    <row r="179" spans="1:3" x14ac:dyDescent="0.2">
      <c r="A179">
        <v>150</v>
      </c>
      <c r="B179">
        <v>0.42667396652272127</v>
      </c>
      <c r="C179">
        <v>-4.0721773179936138E-2</v>
      </c>
    </row>
    <row r="180" spans="1:3" x14ac:dyDescent="0.2">
      <c r="A180">
        <v>151</v>
      </c>
      <c r="B180">
        <v>0.44127488567809536</v>
      </c>
      <c r="C180">
        <v>5.0309834442933354E-2</v>
      </c>
    </row>
    <row r="181" spans="1:3" ht="16" thickBot="1" x14ac:dyDescent="0.25">
      <c r="A181" s="29">
        <v>152</v>
      </c>
      <c r="B181" s="29">
        <v>0.45372773844147046</v>
      </c>
      <c r="C181" s="29">
        <v>-3.4321121784421038E-2</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91C528-B895-4860-BD0D-54C71F1E064E}">
  <sheetPr>
    <tabColor rgb="FF0070C0"/>
  </sheetPr>
  <dimension ref="A1:I181"/>
  <sheetViews>
    <sheetView workbookViewId="0">
      <selection activeCell="B13" sqref="B13"/>
    </sheetView>
  </sheetViews>
  <sheetFormatPr baseColWidth="10" defaultColWidth="11.5" defaultRowHeight="15" x14ac:dyDescent="0.2"/>
  <cols>
    <col min="1" max="9" width="13.5" customWidth="1"/>
  </cols>
  <sheetData>
    <row r="1" spans="1:9" x14ac:dyDescent="0.2">
      <c r="A1" t="s">
        <v>58</v>
      </c>
    </row>
    <row r="2" spans="1:9" ht="16" thickBot="1" x14ac:dyDescent="0.25"/>
    <row r="3" spans="1:9" x14ac:dyDescent="0.2">
      <c r="A3" s="31" t="s">
        <v>59</v>
      </c>
      <c r="B3" s="31"/>
    </row>
    <row r="4" spans="1:9" x14ac:dyDescent="0.2">
      <c r="A4" t="s">
        <v>60</v>
      </c>
      <c r="B4">
        <v>0.86598706055668906</v>
      </c>
    </row>
    <row r="5" spans="1:9" x14ac:dyDescent="0.2">
      <c r="A5" t="s">
        <v>61</v>
      </c>
      <c r="B5">
        <v>0.74993358905161456</v>
      </c>
    </row>
    <row r="6" spans="1:9" x14ac:dyDescent="0.2">
      <c r="A6" t="s">
        <v>62</v>
      </c>
      <c r="B6">
        <v>0.73958601342616415</v>
      </c>
    </row>
    <row r="7" spans="1:9" x14ac:dyDescent="0.2">
      <c r="A7" t="s">
        <v>63</v>
      </c>
      <c r="B7">
        <v>0.3813395968301489</v>
      </c>
    </row>
    <row r="8" spans="1:9" ht="16" thickBot="1" x14ac:dyDescent="0.25">
      <c r="A8" s="29" t="s">
        <v>64</v>
      </c>
      <c r="B8" s="29">
        <v>152</v>
      </c>
    </row>
    <row r="10" spans="1:9" ht="16" thickBot="1" x14ac:dyDescent="0.25">
      <c r="A10" t="s">
        <v>65</v>
      </c>
    </row>
    <row r="11" spans="1:9" s="33" customFormat="1" ht="32" x14ac:dyDescent="0.2">
      <c r="A11" s="32"/>
      <c r="B11" s="32" t="s">
        <v>70</v>
      </c>
      <c r="C11" s="32" t="s">
        <v>71</v>
      </c>
      <c r="D11" s="32" t="s">
        <v>72</v>
      </c>
      <c r="E11" s="32" t="s">
        <v>73</v>
      </c>
      <c r="F11" s="32" t="s">
        <v>74</v>
      </c>
    </row>
    <row r="12" spans="1:9" x14ac:dyDescent="0.2">
      <c r="A12" t="s">
        <v>66</v>
      </c>
      <c r="B12">
        <v>6</v>
      </c>
      <c r="C12">
        <v>63.235251941734695</v>
      </c>
      <c r="D12">
        <v>10.539208656955783</v>
      </c>
      <c r="E12">
        <v>72.474327919586443</v>
      </c>
      <c r="F12">
        <v>3.5515111463116681E-41</v>
      </c>
    </row>
    <row r="13" spans="1:9" x14ac:dyDescent="0.2">
      <c r="A13" t="s">
        <v>67</v>
      </c>
      <c r="B13">
        <v>145</v>
      </c>
      <c r="C13">
        <v>21.085883776034173</v>
      </c>
      <c r="D13">
        <v>0.14541988811058051</v>
      </c>
    </row>
    <row r="14" spans="1:9" ht="16" thickBot="1" x14ac:dyDescent="0.25">
      <c r="A14" s="29" t="s">
        <v>68</v>
      </c>
      <c r="B14" s="29">
        <v>151</v>
      </c>
      <c r="C14" s="29">
        <v>84.321135717768868</v>
      </c>
      <c r="D14" s="29"/>
      <c r="E14" s="29"/>
      <c r="F14" s="29"/>
    </row>
    <row r="15" spans="1:9" ht="16" thickBot="1" x14ac:dyDescent="0.25"/>
    <row r="16" spans="1:9" s="33" customFormat="1" ht="16" x14ac:dyDescent="0.2">
      <c r="A16" s="32"/>
      <c r="B16" s="32" t="s">
        <v>75</v>
      </c>
      <c r="C16" s="32" t="s">
        <v>63</v>
      </c>
      <c r="D16" s="32" t="s">
        <v>76</v>
      </c>
      <c r="E16" s="32" t="s">
        <v>77</v>
      </c>
      <c r="F16" s="32" t="s">
        <v>78</v>
      </c>
      <c r="G16" s="32" t="s">
        <v>79</v>
      </c>
      <c r="H16" s="32" t="s">
        <v>80</v>
      </c>
      <c r="I16" s="32" t="s">
        <v>81</v>
      </c>
    </row>
    <row r="17" spans="1:9" x14ac:dyDescent="0.2">
      <c r="A17" t="s">
        <v>69</v>
      </c>
      <c r="B17">
        <v>2.4672772036006592</v>
      </c>
      <c r="C17">
        <v>0.6875730530041213</v>
      </c>
      <c r="D17">
        <v>3.5883855436461825</v>
      </c>
      <c r="E17">
        <v>4.5433166860023706E-4</v>
      </c>
      <c r="F17">
        <v>1.1083168679819555</v>
      </c>
      <c r="G17">
        <v>3.8262375392193628</v>
      </c>
      <c r="H17">
        <v>1.1083168679819555</v>
      </c>
      <c r="I17">
        <v>3.8262375392193628</v>
      </c>
    </row>
    <row r="18" spans="1:9" x14ac:dyDescent="0.2">
      <c r="A18" t="s">
        <v>37</v>
      </c>
      <c r="B18">
        <v>-1.5975505529758383</v>
      </c>
      <c r="C18">
        <v>0.13683092482025028</v>
      </c>
      <c r="D18">
        <v>-11.675361801979204</v>
      </c>
      <c r="E18">
        <v>1.2809833904869313E-22</v>
      </c>
      <c r="F18">
        <v>-1.8679913428007273</v>
      </c>
      <c r="G18">
        <v>-1.3271097631509492</v>
      </c>
      <c r="H18">
        <v>-1.8679913428007273</v>
      </c>
      <c r="I18">
        <v>-1.3271097631509492</v>
      </c>
    </row>
    <row r="19" spans="1:9" x14ac:dyDescent="0.2">
      <c r="A19" t="s">
        <v>45</v>
      </c>
      <c r="B19">
        <v>1.1039169043689518</v>
      </c>
      <c r="C19">
        <v>0.3876758565656141</v>
      </c>
      <c r="D19">
        <v>2.8475255440162135</v>
      </c>
      <c r="E19">
        <v>5.0463095795598243E-3</v>
      </c>
      <c r="F19">
        <v>0.33769125045793746</v>
      </c>
      <c r="G19">
        <v>1.8701425582799662</v>
      </c>
      <c r="H19">
        <v>0.33769125045793746</v>
      </c>
      <c r="I19">
        <v>1.8701425582799662</v>
      </c>
    </row>
    <row r="20" spans="1:9" x14ac:dyDescent="0.2">
      <c r="A20" t="s">
        <v>46</v>
      </c>
      <c r="B20">
        <v>0.23299408834087051</v>
      </c>
      <c r="C20">
        <v>0.16352813296587446</v>
      </c>
      <c r="D20">
        <v>1.4247951353391433</v>
      </c>
      <c r="E20">
        <v>0.15636523069177996</v>
      </c>
      <c r="F20">
        <v>-9.0212653819038896E-2</v>
      </c>
      <c r="G20">
        <v>0.55620083050077995</v>
      </c>
      <c r="H20">
        <v>-9.0212653819038896E-2</v>
      </c>
      <c r="I20">
        <v>0.55620083050077995</v>
      </c>
    </row>
    <row r="21" spans="1:9" x14ac:dyDescent="0.2">
      <c r="A21" t="s">
        <v>47</v>
      </c>
      <c r="B21">
        <v>5.1667298061957787E-2</v>
      </c>
      <c r="C21">
        <v>0.22212849585467631</v>
      </c>
      <c r="D21">
        <v>0.2326009450663197</v>
      </c>
      <c r="E21">
        <v>0.81639928706523834</v>
      </c>
      <c r="F21">
        <v>-0.38736069170328302</v>
      </c>
      <c r="G21">
        <v>0.49069528782719862</v>
      </c>
      <c r="H21">
        <v>-0.38736069170328302</v>
      </c>
      <c r="I21">
        <v>0.49069528782719862</v>
      </c>
    </row>
    <row r="22" spans="1:9" x14ac:dyDescent="0.2">
      <c r="A22" t="s">
        <v>40</v>
      </c>
      <c r="B22">
        <v>0.80187888075133218</v>
      </c>
      <c r="C22">
        <v>5.4295141586244725E-2</v>
      </c>
      <c r="D22">
        <v>14.76888828952759</v>
      </c>
      <c r="E22">
        <v>1.0587161449171246E-30</v>
      </c>
      <c r="F22">
        <v>0.69456672895869076</v>
      </c>
      <c r="G22">
        <v>0.9091910325439736</v>
      </c>
      <c r="H22">
        <v>0.69456672895869076</v>
      </c>
      <c r="I22">
        <v>0.9091910325439736</v>
      </c>
    </row>
    <row r="23" spans="1:9" ht="16" thickBot="1" x14ac:dyDescent="0.25">
      <c r="A23" s="29" t="s">
        <v>33</v>
      </c>
      <c r="B23" s="29">
        <v>2.9829085758604286E-4</v>
      </c>
      <c r="C23" s="29">
        <v>1.9899077460610558E-3</v>
      </c>
      <c r="D23" s="29">
        <v>0.14990185257406927</v>
      </c>
      <c r="E23" s="29">
        <v>0.88105035851057534</v>
      </c>
      <c r="F23" s="29">
        <v>-3.6346813358736412E-3</v>
      </c>
      <c r="G23" s="29">
        <v>4.2312630510457265E-3</v>
      </c>
      <c r="H23" s="29">
        <v>-3.6346813358736412E-3</v>
      </c>
      <c r="I23" s="29">
        <v>4.2312630510457265E-3</v>
      </c>
    </row>
    <row r="27" spans="1:9" x14ac:dyDescent="0.2">
      <c r="A27" t="s">
        <v>82</v>
      </c>
    </row>
    <row r="28" spans="1:9" ht="16" thickBot="1" x14ac:dyDescent="0.25"/>
    <row r="29" spans="1:9" x14ac:dyDescent="0.2">
      <c r="A29" s="30" t="s">
        <v>83</v>
      </c>
      <c r="B29" s="30" t="s">
        <v>87</v>
      </c>
      <c r="C29" s="30" t="s">
        <v>67</v>
      </c>
    </row>
    <row r="30" spans="1:9" x14ac:dyDescent="0.2">
      <c r="A30">
        <v>1</v>
      </c>
      <c r="B30">
        <v>12.454445526637773</v>
      </c>
      <c r="C30">
        <v>0.41102755475896302</v>
      </c>
    </row>
    <row r="31" spans="1:9" x14ac:dyDescent="0.2">
      <c r="A31">
        <v>2</v>
      </c>
      <c r="B31">
        <v>12.303470564484835</v>
      </c>
      <c r="C31">
        <v>0.11685046742297445</v>
      </c>
    </row>
    <row r="32" spans="1:9" x14ac:dyDescent="0.2">
      <c r="A32">
        <v>3</v>
      </c>
      <c r="B32">
        <v>12.230401590657458</v>
      </c>
      <c r="C32">
        <v>-7.4819772104264715E-2</v>
      </c>
    </row>
    <row r="33" spans="1:3" x14ac:dyDescent="0.2">
      <c r="A33">
        <v>4</v>
      </c>
      <c r="B33">
        <v>12.537725342645311</v>
      </c>
      <c r="C33">
        <v>0.12223615883384475</v>
      </c>
    </row>
    <row r="34" spans="1:3" x14ac:dyDescent="0.2">
      <c r="A34">
        <v>5</v>
      </c>
      <c r="B34">
        <v>12.54904370717742</v>
      </c>
      <c r="C34">
        <v>0.1919170152247176</v>
      </c>
    </row>
    <row r="35" spans="1:3" x14ac:dyDescent="0.2">
      <c r="A35">
        <v>6</v>
      </c>
      <c r="B35">
        <v>12.515814835131927</v>
      </c>
      <c r="C35">
        <v>0.24508787931224418</v>
      </c>
    </row>
    <row r="36" spans="1:3" x14ac:dyDescent="0.2">
      <c r="A36">
        <v>7</v>
      </c>
      <c r="B36">
        <v>12.443468067882272</v>
      </c>
      <c r="C36">
        <v>0.35095844277266863</v>
      </c>
    </row>
    <row r="37" spans="1:3" x14ac:dyDescent="0.2">
      <c r="A37">
        <v>8</v>
      </c>
      <c r="B37">
        <v>12.533783471473626</v>
      </c>
      <c r="C37">
        <v>0.2257111053181351</v>
      </c>
    </row>
    <row r="38" spans="1:3" x14ac:dyDescent="0.2">
      <c r="A38">
        <v>9</v>
      </c>
      <c r="B38">
        <v>12.62714635502037</v>
      </c>
      <c r="C38">
        <v>0.31506310655789704</v>
      </c>
    </row>
    <row r="39" spans="1:3" x14ac:dyDescent="0.2">
      <c r="A39">
        <v>10</v>
      </c>
      <c r="B39">
        <v>12.664579869687474</v>
      </c>
      <c r="C39">
        <v>0.23745730893526051</v>
      </c>
    </row>
    <row r="40" spans="1:3" x14ac:dyDescent="0.2">
      <c r="A40">
        <v>11</v>
      </c>
      <c r="B40">
        <v>12.62006544654245</v>
      </c>
      <c r="C40">
        <v>0.28472374181793114</v>
      </c>
    </row>
    <row r="41" spans="1:3" x14ac:dyDescent="0.2">
      <c r="A41">
        <v>12</v>
      </c>
      <c r="B41">
        <v>12.595407269667676</v>
      </c>
      <c r="C41">
        <v>0.27903245000459798</v>
      </c>
    </row>
    <row r="42" spans="1:3" x14ac:dyDescent="0.2">
      <c r="A42">
        <v>13</v>
      </c>
      <c r="B42">
        <v>12.482794763563529</v>
      </c>
      <c r="C42">
        <v>0.17776693643886432</v>
      </c>
    </row>
    <row r="43" spans="1:3" x14ac:dyDescent="0.2">
      <c r="A43">
        <v>14</v>
      </c>
      <c r="B43">
        <v>12.298969673288882</v>
      </c>
      <c r="C43">
        <v>0.44988294411199448</v>
      </c>
    </row>
    <row r="44" spans="1:3" x14ac:dyDescent="0.2">
      <c r="A44">
        <v>15</v>
      </c>
      <c r="B44">
        <v>12.360253088191506</v>
      </c>
      <c r="C44">
        <v>0.61792229329774706</v>
      </c>
    </row>
    <row r="45" spans="1:3" x14ac:dyDescent="0.2">
      <c r="A45">
        <v>16</v>
      </c>
      <c r="B45">
        <v>12.336291518076951</v>
      </c>
      <c r="C45">
        <v>0.70745663398263758</v>
      </c>
    </row>
    <row r="46" spans="1:3" x14ac:dyDescent="0.2">
      <c r="A46">
        <v>17</v>
      </c>
      <c r="B46">
        <v>12.254611147156748</v>
      </c>
      <c r="C46">
        <v>0.61610498087359389</v>
      </c>
    </row>
    <row r="47" spans="1:3" x14ac:dyDescent="0.2">
      <c r="A47">
        <v>18</v>
      </c>
      <c r="B47">
        <v>12.273370789678069</v>
      </c>
      <c r="C47">
        <v>0.36387910653505173</v>
      </c>
    </row>
    <row r="48" spans="1:3" x14ac:dyDescent="0.2">
      <c r="A48">
        <v>19</v>
      </c>
      <c r="B48">
        <v>12.064881605468283</v>
      </c>
      <c r="C48">
        <v>0.13959373330036762</v>
      </c>
    </row>
    <row r="49" spans="1:3" x14ac:dyDescent="0.2">
      <c r="A49">
        <v>20</v>
      </c>
      <c r="B49">
        <v>11.913959662051241</v>
      </c>
      <c r="C49">
        <v>9.4556756691778432E-2</v>
      </c>
    </row>
    <row r="50" spans="1:3" x14ac:dyDescent="0.2">
      <c r="A50">
        <v>21</v>
      </c>
      <c r="B50">
        <v>12.149080495416799</v>
      </c>
      <c r="C50">
        <v>0.17691839011121857</v>
      </c>
    </row>
    <row r="51" spans="1:3" x14ac:dyDescent="0.2">
      <c r="A51">
        <v>22</v>
      </c>
      <c r="B51">
        <v>12.170638341156952</v>
      </c>
      <c r="C51">
        <v>0.16764328415056085</v>
      </c>
    </row>
    <row r="52" spans="1:3" x14ac:dyDescent="0.2">
      <c r="A52">
        <v>23</v>
      </c>
      <c r="B52">
        <v>12.102413997897594</v>
      </c>
      <c r="C52">
        <v>0.15107716387734804</v>
      </c>
    </row>
    <row r="53" spans="1:3" x14ac:dyDescent="0.2">
      <c r="A53">
        <v>24</v>
      </c>
      <c r="B53">
        <v>12.150714021604291</v>
      </c>
      <c r="C53">
        <v>-1.1923976215349796E-2</v>
      </c>
    </row>
    <row r="54" spans="1:3" x14ac:dyDescent="0.2">
      <c r="A54">
        <v>25</v>
      </c>
      <c r="B54">
        <v>12.195869271223874</v>
      </c>
      <c r="C54">
        <v>-9.5331980268115402E-2</v>
      </c>
    </row>
    <row r="55" spans="1:3" x14ac:dyDescent="0.2">
      <c r="A55">
        <v>26</v>
      </c>
      <c r="B55">
        <v>12.265375086162164</v>
      </c>
      <c r="C55">
        <v>6.8952032678275543E-2</v>
      </c>
    </row>
    <row r="56" spans="1:3" x14ac:dyDescent="0.2">
      <c r="A56">
        <v>27</v>
      </c>
      <c r="B56">
        <v>12.26204930522414</v>
      </c>
      <c r="C56">
        <v>8.7469481467513432E-2</v>
      </c>
    </row>
    <row r="57" spans="1:3" x14ac:dyDescent="0.2">
      <c r="A57">
        <v>28</v>
      </c>
      <c r="B57">
        <v>12.265678830904159</v>
      </c>
      <c r="C57">
        <v>-1.0402963667422327E-2</v>
      </c>
    </row>
    <row r="58" spans="1:3" x14ac:dyDescent="0.2">
      <c r="A58">
        <v>29</v>
      </c>
      <c r="B58">
        <v>12.192758536753756</v>
      </c>
      <c r="C58">
        <v>1.6693115719171203E-2</v>
      </c>
    </row>
    <row r="59" spans="1:3" x14ac:dyDescent="0.2">
      <c r="A59">
        <v>30</v>
      </c>
      <c r="B59">
        <v>12.044955793454964</v>
      </c>
      <c r="C59">
        <v>-8.7297194545238099E-2</v>
      </c>
    </row>
    <row r="60" spans="1:3" x14ac:dyDescent="0.2">
      <c r="A60">
        <v>31</v>
      </c>
      <c r="B60">
        <v>11.943151779453743</v>
      </c>
      <c r="C60">
        <v>-9.5350873604269637E-2</v>
      </c>
    </row>
    <row r="61" spans="1:3" x14ac:dyDescent="0.2">
      <c r="A61">
        <v>32</v>
      </c>
      <c r="B61">
        <v>12.076923784329285</v>
      </c>
      <c r="C61">
        <v>-1.1295131899812461E-2</v>
      </c>
    </row>
    <row r="62" spans="1:3" x14ac:dyDescent="0.2">
      <c r="A62">
        <v>33</v>
      </c>
      <c r="B62">
        <v>11.914412855691197</v>
      </c>
      <c r="C62">
        <v>0.15842909189882803</v>
      </c>
    </row>
    <row r="63" spans="1:3" x14ac:dyDescent="0.2">
      <c r="A63">
        <v>34</v>
      </c>
      <c r="B63">
        <v>11.767684284126783</v>
      </c>
      <c r="C63">
        <v>6.9421043379223946E-2</v>
      </c>
    </row>
    <row r="64" spans="1:3" x14ac:dyDescent="0.2">
      <c r="A64">
        <v>35</v>
      </c>
      <c r="B64">
        <v>12.300523441687268</v>
      </c>
      <c r="C64">
        <v>-0.1007560909819496</v>
      </c>
    </row>
    <row r="65" spans="1:3" x14ac:dyDescent="0.2">
      <c r="A65">
        <v>36</v>
      </c>
      <c r="B65">
        <v>12.10311289784592</v>
      </c>
      <c r="C65">
        <v>-0.11417954389978568</v>
      </c>
    </row>
    <row r="66" spans="1:3" x14ac:dyDescent="0.2">
      <c r="A66">
        <v>37</v>
      </c>
      <c r="B66">
        <v>11.89126352872967</v>
      </c>
      <c r="C66">
        <v>-5.1881657030822481E-2</v>
      </c>
    </row>
    <row r="67" spans="1:3" x14ac:dyDescent="0.2">
      <c r="A67">
        <v>38</v>
      </c>
      <c r="B67">
        <v>12.154205048966642</v>
      </c>
      <c r="C67">
        <v>0.25940895306690059</v>
      </c>
    </row>
    <row r="68" spans="1:3" x14ac:dyDescent="0.2">
      <c r="A68">
        <v>39</v>
      </c>
      <c r="B68">
        <v>12.30249579868072</v>
      </c>
      <c r="C68">
        <v>0.21765331886752115</v>
      </c>
    </row>
    <row r="69" spans="1:3" x14ac:dyDescent="0.2">
      <c r="A69">
        <v>40</v>
      </c>
      <c r="B69">
        <v>12.243877973652367</v>
      </c>
      <c r="C69">
        <v>0.11284189678183765</v>
      </c>
    </row>
    <row r="70" spans="1:3" x14ac:dyDescent="0.2">
      <c r="A70">
        <v>41</v>
      </c>
      <c r="B70">
        <v>12.245623130868925</v>
      </c>
      <c r="C70">
        <v>-8.7408584016209545E-2</v>
      </c>
    </row>
    <row r="71" spans="1:3" x14ac:dyDescent="0.2">
      <c r="A71">
        <v>42</v>
      </c>
      <c r="B71">
        <v>12.256206415110704</v>
      </c>
      <c r="C71">
        <v>-0.15756940859962221</v>
      </c>
    </row>
    <row r="72" spans="1:3" x14ac:dyDescent="0.2">
      <c r="A72">
        <v>43</v>
      </c>
      <c r="B72">
        <v>12.383820807102571</v>
      </c>
      <c r="C72">
        <v>-1.1427450157269092E-2</v>
      </c>
    </row>
    <row r="73" spans="1:3" x14ac:dyDescent="0.2">
      <c r="A73">
        <v>44</v>
      </c>
      <c r="B73">
        <v>12.430539098439462</v>
      </c>
      <c r="C73">
        <v>-0.1837223661856715</v>
      </c>
    </row>
    <row r="74" spans="1:3" x14ac:dyDescent="0.2">
      <c r="A74">
        <v>45</v>
      </c>
      <c r="B74">
        <v>12.461222383315073</v>
      </c>
      <c r="C74">
        <v>-0.17814795673791117</v>
      </c>
    </row>
    <row r="75" spans="1:3" x14ac:dyDescent="0.2">
      <c r="A75">
        <v>46</v>
      </c>
      <c r="B75">
        <v>12.399231968515322</v>
      </c>
      <c r="C75">
        <v>-0.11564930704886045</v>
      </c>
    </row>
    <row r="76" spans="1:3" x14ac:dyDescent="0.2">
      <c r="A76">
        <v>47</v>
      </c>
      <c r="B76">
        <v>12.295484851736418</v>
      </c>
      <c r="C76">
        <v>-0.19576593980948154</v>
      </c>
    </row>
    <row r="77" spans="1:3" x14ac:dyDescent="0.2">
      <c r="A77">
        <v>48</v>
      </c>
      <c r="B77">
        <v>12.221126572498861</v>
      </c>
      <c r="C77">
        <v>-0.22617921399995744</v>
      </c>
    </row>
    <row r="78" spans="1:3" x14ac:dyDescent="0.2">
      <c r="A78">
        <v>49</v>
      </c>
      <c r="B78">
        <v>12.508410445618473</v>
      </c>
      <c r="C78">
        <v>-0.25522606232228107</v>
      </c>
    </row>
    <row r="79" spans="1:3" x14ac:dyDescent="0.2">
      <c r="A79">
        <v>50</v>
      </c>
      <c r="B79">
        <v>12.359690296639611</v>
      </c>
      <c r="C79">
        <v>1.6430689778593077E-2</v>
      </c>
    </row>
    <row r="80" spans="1:3" x14ac:dyDescent="0.2">
      <c r="A80">
        <v>51</v>
      </c>
      <c r="B80">
        <v>12.270293880502416</v>
      </c>
      <c r="C80">
        <v>2.0769127038139601E-2</v>
      </c>
    </row>
    <row r="81" spans="1:3" x14ac:dyDescent="0.2">
      <c r="A81">
        <v>52</v>
      </c>
      <c r="B81">
        <v>11.733810802949272</v>
      </c>
      <c r="C81">
        <v>-0.22828676467169551</v>
      </c>
    </row>
    <row r="82" spans="1:3" x14ac:dyDescent="0.2">
      <c r="A82">
        <v>53</v>
      </c>
      <c r="B82">
        <v>11.583315840674937</v>
      </c>
      <c r="C82">
        <v>-0.21117430838807039</v>
      </c>
    </row>
    <row r="83" spans="1:3" x14ac:dyDescent="0.2">
      <c r="A83">
        <v>54</v>
      </c>
      <c r="B83">
        <v>11.356549455766658</v>
      </c>
      <c r="C83">
        <v>-5.0074157205003189E-2</v>
      </c>
    </row>
    <row r="84" spans="1:3" x14ac:dyDescent="0.2">
      <c r="A84">
        <v>55</v>
      </c>
      <c r="B84">
        <v>11.676386528834932</v>
      </c>
      <c r="C84">
        <v>0.14502570134166604</v>
      </c>
    </row>
    <row r="85" spans="1:3" x14ac:dyDescent="0.2">
      <c r="A85">
        <v>56</v>
      </c>
      <c r="B85">
        <v>11.672457714005246</v>
      </c>
      <c r="C85">
        <v>0.19499485209126455</v>
      </c>
    </row>
    <row r="86" spans="1:3" x14ac:dyDescent="0.2">
      <c r="A86">
        <v>57</v>
      </c>
      <c r="B86">
        <v>11.647374275861605</v>
      </c>
      <c r="C86">
        <v>4.3569342825424684E-2</v>
      </c>
    </row>
    <row r="87" spans="1:3" x14ac:dyDescent="0.2">
      <c r="A87">
        <v>58</v>
      </c>
      <c r="B87">
        <v>11.760811204032091</v>
      </c>
      <c r="C87">
        <v>-0.21426024400482291</v>
      </c>
    </row>
    <row r="88" spans="1:3" x14ac:dyDescent="0.2">
      <c r="A88">
        <v>59</v>
      </c>
      <c r="B88">
        <v>11.844662054104827</v>
      </c>
      <c r="C88">
        <v>-0.1994452011092136</v>
      </c>
    </row>
    <row r="89" spans="1:3" x14ac:dyDescent="0.2">
      <c r="A89">
        <v>60</v>
      </c>
      <c r="B89">
        <v>11.912354634566292</v>
      </c>
      <c r="C89">
        <v>-3.4163729851982794E-2</v>
      </c>
    </row>
    <row r="90" spans="1:3" x14ac:dyDescent="0.2">
      <c r="A90">
        <v>61</v>
      </c>
      <c r="B90">
        <v>12.124419721049723</v>
      </c>
      <c r="C90">
        <v>-0.30025668653001425</v>
      </c>
    </row>
    <row r="91" spans="1:3" x14ac:dyDescent="0.2">
      <c r="A91">
        <v>62</v>
      </c>
      <c r="B91">
        <v>12.092324802801716</v>
      </c>
      <c r="C91">
        <v>-0.28478355917481579</v>
      </c>
    </row>
    <row r="92" spans="1:3" x14ac:dyDescent="0.2">
      <c r="A92">
        <v>63</v>
      </c>
      <c r="B92">
        <v>12.090848939069405</v>
      </c>
      <c r="C92">
        <v>-0.26576571153770701</v>
      </c>
    </row>
    <row r="93" spans="1:3" x14ac:dyDescent="0.2">
      <c r="A93">
        <v>64</v>
      </c>
      <c r="B93">
        <v>12.014623268451833</v>
      </c>
      <c r="C93">
        <v>-0.15230542427282323</v>
      </c>
    </row>
    <row r="94" spans="1:3" x14ac:dyDescent="0.2">
      <c r="A94">
        <v>65</v>
      </c>
      <c r="B94">
        <v>12.007479341218843</v>
      </c>
      <c r="C94">
        <v>-7.1935929169061552E-2</v>
      </c>
    </row>
    <row r="95" spans="1:3" x14ac:dyDescent="0.2">
      <c r="A95">
        <v>66</v>
      </c>
      <c r="B95">
        <v>12.296820395647398</v>
      </c>
      <c r="C95">
        <v>-0.15682822361591775</v>
      </c>
    </row>
    <row r="96" spans="1:3" x14ac:dyDescent="0.2">
      <c r="A96">
        <v>67</v>
      </c>
      <c r="B96">
        <v>12.146229140175452</v>
      </c>
      <c r="C96">
        <v>0.15136291636414434</v>
      </c>
    </row>
    <row r="97" spans="1:3" x14ac:dyDescent="0.2">
      <c r="A97">
        <v>68</v>
      </c>
      <c r="B97">
        <v>12.135440731415489</v>
      </c>
      <c r="C97">
        <v>0.21637661691531562</v>
      </c>
    </row>
    <row r="98" spans="1:3" x14ac:dyDescent="0.2">
      <c r="A98">
        <v>69</v>
      </c>
      <c r="B98">
        <v>11.987424269936614</v>
      </c>
      <c r="C98">
        <v>-0.15057451595901838</v>
      </c>
    </row>
    <row r="99" spans="1:3" x14ac:dyDescent="0.2">
      <c r="A99">
        <v>70</v>
      </c>
      <c r="B99">
        <v>11.895062075137888</v>
      </c>
      <c r="C99">
        <v>-0.15817593247470008</v>
      </c>
    </row>
    <row r="100" spans="1:3" x14ac:dyDescent="0.2">
      <c r="A100">
        <v>71</v>
      </c>
      <c r="B100">
        <v>11.618368149986457</v>
      </c>
      <c r="C100">
        <v>0.19579141130408573</v>
      </c>
    </row>
    <row r="101" spans="1:3" x14ac:dyDescent="0.2">
      <c r="A101">
        <v>72</v>
      </c>
      <c r="B101">
        <v>11.882832499391574</v>
      </c>
      <c r="C101">
        <v>-1.3759729659684083E-2</v>
      </c>
    </row>
    <row r="102" spans="1:3" x14ac:dyDescent="0.2">
      <c r="A102">
        <v>73</v>
      </c>
      <c r="B102">
        <v>11.931901966791386</v>
      </c>
      <c r="C102">
        <v>3.5931437963983015E-2</v>
      </c>
    </row>
    <row r="103" spans="1:3" x14ac:dyDescent="0.2">
      <c r="A103">
        <v>74</v>
      </c>
      <c r="B103">
        <v>11.8463454500745</v>
      </c>
      <c r="C103">
        <v>-6.4831795151674143E-2</v>
      </c>
    </row>
    <row r="104" spans="1:3" x14ac:dyDescent="0.2">
      <c r="A104">
        <v>75</v>
      </c>
      <c r="B104">
        <v>11.805166759247127</v>
      </c>
      <c r="C104">
        <v>-0.16466300291623703</v>
      </c>
    </row>
    <row r="105" spans="1:3" x14ac:dyDescent="0.2">
      <c r="A105">
        <v>76</v>
      </c>
      <c r="B105">
        <v>11.726415374952678</v>
      </c>
      <c r="C105">
        <v>-6.8813905442922874E-2</v>
      </c>
    </row>
    <row r="106" spans="1:3" x14ac:dyDescent="0.2">
      <c r="A106">
        <v>77</v>
      </c>
      <c r="B106">
        <v>11.616912715110356</v>
      </c>
      <c r="C106">
        <v>0.26362268822629176</v>
      </c>
    </row>
    <row r="107" spans="1:3" x14ac:dyDescent="0.2">
      <c r="A107">
        <v>78</v>
      </c>
      <c r="B107">
        <v>11.893490137213863</v>
      </c>
      <c r="C107">
        <v>-0.18590845612701123</v>
      </c>
    </row>
    <row r="108" spans="1:3" x14ac:dyDescent="0.2">
      <c r="A108">
        <v>79</v>
      </c>
      <c r="B108">
        <v>11.889850828888868</v>
      </c>
      <c r="C108">
        <v>-0.26589789581061929</v>
      </c>
    </row>
    <row r="109" spans="1:3" x14ac:dyDescent="0.2">
      <c r="A109">
        <v>80</v>
      </c>
      <c r="B109">
        <v>11.87138938293621</v>
      </c>
      <c r="C109">
        <v>-0.16150041031629492</v>
      </c>
    </row>
    <row r="110" spans="1:3" x14ac:dyDescent="0.2">
      <c r="A110">
        <v>81</v>
      </c>
      <c r="B110">
        <v>11.691763062180129</v>
      </c>
      <c r="C110">
        <v>2.1573525166544982E-3</v>
      </c>
    </row>
    <row r="111" spans="1:3" x14ac:dyDescent="0.2">
      <c r="A111">
        <v>82</v>
      </c>
      <c r="B111">
        <v>11.590512954105678</v>
      </c>
      <c r="C111">
        <v>0.14577889449265236</v>
      </c>
    </row>
    <row r="112" spans="1:3" x14ac:dyDescent="0.2">
      <c r="A112">
        <v>83</v>
      </c>
      <c r="B112">
        <v>11.779202617556278</v>
      </c>
      <c r="C112">
        <v>5.435602000541806E-2</v>
      </c>
    </row>
    <row r="113" spans="1:3" x14ac:dyDescent="0.2">
      <c r="A113">
        <v>84</v>
      </c>
      <c r="B113">
        <v>11.54666063327404</v>
      </c>
      <c r="C113">
        <v>0.52242239872244944</v>
      </c>
    </row>
    <row r="114" spans="1:3" x14ac:dyDescent="0.2">
      <c r="A114">
        <v>85</v>
      </c>
      <c r="B114">
        <v>11.381223878779362</v>
      </c>
      <c r="C114">
        <v>0.25244120302579987</v>
      </c>
    </row>
    <row r="115" spans="1:3" x14ac:dyDescent="0.2">
      <c r="A115">
        <v>86</v>
      </c>
      <c r="B115">
        <v>11.54527192671722</v>
      </c>
      <c r="C115">
        <v>-0.77661249185635484</v>
      </c>
    </row>
    <row r="116" spans="1:3" x14ac:dyDescent="0.2">
      <c r="A116">
        <v>87</v>
      </c>
      <c r="B116">
        <v>11.260364248470443</v>
      </c>
      <c r="C116">
        <v>-0.55514206900521224</v>
      </c>
    </row>
    <row r="117" spans="1:3" x14ac:dyDescent="0.2">
      <c r="A117">
        <v>88</v>
      </c>
      <c r="B117">
        <v>10.988540218736993</v>
      </c>
      <c r="C117">
        <v>-0.49089307099410817</v>
      </c>
    </row>
    <row r="118" spans="1:3" x14ac:dyDescent="0.2">
      <c r="A118">
        <v>89</v>
      </c>
      <c r="B118">
        <v>11.345401573705727</v>
      </c>
      <c r="C118">
        <v>-0.3837159618447501</v>
      </c>
    </row>
    <row r="119" spans="1:3" x14ac:dyDescent="0.2">
      <c r="A119">
        <v>90</v>
      </c>
      <c r="B119">
        <v>11.359006515586687</v>
      </c>
      <c r="C119">
        <v>-0.2767107452269606</v>
      </c>
    </row>
    <row r="120" spans="1:3" x14ac:dyDescent="0.2">
      <c r="A120">
        <v>91</v>
      </c>
      <c r="B120">
        <v>11.254003664153336</v>
      </c>
      <c r="C120">
        <v>-0.59719343750356124</v>
      </c>
    </row>
    <row r="121" spans="1:3" x14ac:dyDescent="0.2">
      <c r="A121">
        <v>92</v>
      </c>
      <c r="B121">
        <v>11.441082867191072</v>
      </c>
      <c r="C121">
        <v>-0.55281702412805167</v>
      </c>
    </row>
    <row r="122" spans="1:3" x14ac:dyDescent="0.2">
      <c r="A122">
        <v>93</v>
      </c>
      <c r="B122">
        <v>11.544229507653801</v>
      </c>
      <c r="C122">
        <v>-0.50888295876704603</v>
      </c>
    </row>
    <row r="123" spans="1:3" x14ac:dyDescent="0.2">
      <c r="A123">
        <v>94</v>
      </c>
      <c r="B123">
        <v>11.763371552355693</v>
      </c>
      <c r="C123">
        <v>-0.40639653396987541</v>
      </c>
    </row>
    <row r="124" spans="1:3" x14ac:dyDescent="0.2">
      <c r="A124">
        <v>95</v>
      </c>
      <c r="B124">
        <v>11.66999438251872</v>
      </c>
      <c r="C124">
        <v>-0.32479653345621529</v>
      </c>
    </row>
    <row r="125" spans="1:3" x14ac:dyDescent="0.2">
      <c r="A125">
        <v>96</v>
      </c>
      <c r="B125">
        <v>11.705699349310853</v>
      </c>
      <c r="C125">
        <v>-0.40527971734418955</v>
      </c>
    </row>
    <row r="126" spans="1:3" x14ac:dyDescent="0.2">
      <c r="A126">
        <v>97</v>
      </c>
      <c r="B126">
        <v>11.670888619925138</v>
      </c>
      <c r="C126">
        <v>-0.38082053690201967</v>
      </c>
    </row>
    <row r="127" spans="1:3" x14ac:dyDescent="0.2">
      <c r="A127">
        <v>98</v>
      </c>
      <c r="B127">
        <v>11.589806541719765</v>
      </c>
      <c r="C127">
        <v>-0.31051547699430415</v>
      </c>
    </row>
    <row r="128" spans="1:3" x14ac:dyDescent="0.2">
      <c r="A128">
        <v>99</v>
      </c>
      <c r="B128">
        <v>11.488141870002073</v>
      </c>
      <c r="C128">
        <v>-0.14545412351203346</v>
      </c>
    </row>
    <row r="129" spans="1:3" x14ac:dyDescent="0.2">
      <c r="A129">
        <v>100</v>
      </c>
      <c r="B129">
        <v>12.063601249130254</v>
      </c>
      <c r="C129">
        <v>-0.44937781779237618</v>
      </c>
    </row>
    <row r="130" spans="1:3" x14ac:dyDescent="0.2">
      <c r="A130">
        <v>101</v>
      </c>
      <c r="B130">
        <v>11.53852074318065</v>
      </c>
      <c r="C130">
        <v>0.49423170353565915</v>
      </c>
    </row>
    <row r="131" spans="1:3" x14ac:dyDescent="0.2">
      <c r="A131">
        <v>102</v>
      </c>
      <c r="B131">
        <v>11.499047317378881</v>
      </c>
      <c r="C131">
        <v>-1.2139302661391902</v>
      </c>
    </row>
    <row r="132" spans="1:3" x14ac:dyDescent="0.2">
      <c r="A132">
        <v>103</v>
      </c>
      <c r="B132">
        <v>11.308647403979105</v>
      </c>
      <c r="C132">
        <v>0.30402748539268387</v>
      </c>
    </row>
    <row r="133" spans="1:3" x14ac:dyDescent="0.2">
      <c r="A133">
        <v>104</v>
      </c>
      <c r="B133">
        <v>10.807078547223682</v>
      </c>
      <c r="C133">
        <v>0.3695824373202985</v>
      </c>
    </row>
    <row r="134" spans="1:3" x14ac:dyDescent="0.2">
      <c r="A134">
        <v>105</v>
      </c>
      <c r="B134">
        <v>10.413462301969584</v>
      </c>
      <c r="C134">
        <v>0.4009943376925591</v>
      </c>
    </row>
    <row r="135" spans="1:3" x14ac:dyDescent="0.2">
      <c r="A135">
        <v>106</v>
      </c>
      <c r="B135">
        <v>10.881276490175326</v>
      </c>
      <c r="C135">
        <v>0.23502679534602322</v>
      </c>
    </row>
    <row r="136" spans="1:3" x14ac:dyDescent="0.2">
      <c r="A136">
        <v>107</v>
      </c>
      <c r="B136">
        <v>10.948503068558157</v>
      </c>
      <c r="C136">
        <v>0.3785396055464485</v>
      </c>
    </row>
    <row r="137" spans="1:3" x14ac:dyDescent="0.2">
      <c r="A137">
        <v>108</v>
      </c>
      <c r="B137">
        <v>10.830499371760229</v>
      </c>
      <c r="C137">
        <v>0.17543242753454713</v>
      </c>
    </row>
    <row r="138" spans="1:3" x14ac:dyDescent="0.2">
      <c r="A138">
        <v>109</v>
      </c>
      <c r="B138">
        <v>10.659438089011402</v>
      </c>
      <c r="C138">
        <v>0.17609245860939104</v>
      </c>
    </row>
    <row r="139" spans="1:3" x14ac:dyDescent="0.2">
      <c r="A139">
        <v>110</v>
      </c>
      <c r="B139">
        <v>10.77402736143709</v>
      </c>
      <c r="C139">
        <v>0.13030067476446305</v>
      </c>
    </row>
    <row r="140" spans="1:3" x14ac:dyDescent="0.2">
      <c r="A140">
        <v>111</v>
      </c>
      <c r="B140">
        <v>11.093856263139584</v>
      </c>
      <c r="C140">
        <v>0.24901165747064802</v>
      </c>
    </row>
    <row r="141" spans="1:3" x14ac:dyDescent="0.2">
      <c r="A141">
        <v>112</v>
      </c>
      <c r="B141">
        <v>11.31563646581562</v>
      </c>
      <c r="C141">
        <v>-0.10152731633809786</v>
      </c>
    </row>
    <row r="142" spans="1:3" x14ac:dyDescent="0.2">
      <c r="A142">
        <v>113</v>
      </c>
      <c r="B142">
        <v>11.463065704314408</v>
      </c>
      <c r="C142">
        <v>-0.16756069883529712</v>
      </c>
    </row>
    <row r="143" spans="1:3" x14ac:dyDescent="0.2">
      <c r="A143">
        <v>114</v>
      </c>
      <c r="B143">
        <v>11.357318406677672</v>
      </c>
      <c r="C143">
        <v>-7.5296684299830829E-2</v>
      </c>
    </row>
    <row r="144" spans="1:3" x14ac:dyDescent="0.2">
      <c r="A144">
        <v>115</v>
      </c>
      <c r="B144">
        <v>11.070212682690322</v>
      </c>
      <c r="C144">
        <v>8.2335414590009037E-2</v>
      </c>
    </row>
    <row r="145" spans="1:3" x14ac:dyDescent="0.2">
      <c r="A145">
        <v>116</v>
      </c>
      <c r="B145">
        <v>10.868202159820123</v>
      </c>
      <c r="C145">
        <v>0.25025583406397445</v>
      </c>
    </row>
    <row r="146" spans="1:3" x14ac:dyDescent="0.2">
      <c r="A146">
        <v>117</v>
      </c>
      <c r="B146">
        <v>11.298086669611511</v>
      </c>
      <c r="C146">
        <v>-2.978378763261702E-2</v>
      </c>
    </row>
    <row r="147" spans="1:3" x14ac:dyDescent="0.2">
      <c r="A147">
        <v>118</v>
      </c>
      <c r="B147">
        <v>10.398060690870699</v>
      </c>
      <c r="C147">
        <v>0.87712568238158894</v>
      </c>
    </row>
    <row r="148" spans="1:3" x14ac:dyDescent="0.2">
      <c r="A148">
        <v>119</v>
      </c>
      <c r="B148">
        <v>10.75604596235951</v>
      </c>
      <c r="C148">
        <v>0.2377258037999237</v>
      </c>
    </row>
    <row r="149" spans="1:3" x14ac:dyDescent="0.2">
      <c r="A149">
        <v>120</v>
      </c>
      <c r="B149">
        <v>11.208341276737432</v>
      </c>
      <c r="C149">
        <v>0.14986415644843021</v>
      </c>
    </row>
    <row r="150" spans="1:3" x14ac:dyDescent="0.2">
      <c r="A150">
        <v>121</v>
      </c>
      <c r="B150">
        <v>11.028723914253115</v>
      </c>
      <c r="C150">
        <v>7.1971948251926321E-2</v>
      </c>
    </row>
    <row r="151" spans="1:3" x14ac:dyDescent="0.2">
      <c r="A151">
        <v>122</v>
      </c>
      <c r="B151">
        <v>10.530427721451163</v>
      </c>
      <c r="C151">
        <v>0.46338623956019553</v>
      </c>
    </row>
    <row r="152" spans="1:3" x14ac:dyDescent="0.2">
      <c r="A152">
        <v>123</v>
      </c>
      <c r="B152">
        <v>10.727658840939247</v>
      </c>
      <c r="C152">
        <v>0.78067235636811994</v>
      </c>
    </row>
    <row r="153" spans="1:3" x14ac:dyDescent="0.2">
      <c r="A153">
        <v>124</v>
      </c>
      <c r="B153">
        <v>10.597080357298557</v>
      </c>
      <c r="C153">
        <v>0.74150310350137971</v>
      </c>
    </row>
    <row r="154" spans="1:3" x14ac:dyDescent="0.2">
      <c r="A154">
        <v>125</v>
      </c>
      <c r="B154">
        <v>10.449620737816941</v>
      </c>
      <c r="C154">
        <v>0.50700723236930756</v>
      </c>
    </row>
    <row r="155" spans="1:3" x14ac:dyDescent="0.2">
      <c r="A155">
        <v>126</v>
      </c>
      <c r="B155">
        <v>10.526603022995827</v>
      </c>
      <c r="C155">
        <v>0.28026771309439269</v>
      </c>
    </row>
    <row r="156" spans="1:3" x14ac:dyDescent="0.2">
      <c r="A156">
        <v>127</v>
      </c>
      <c r="B156">
        <v>10.079033852416059</v>
      </c>
      <c r="C156">
        <v>0.56308627036492709</v>
      </c>
    </row>
    <row r="157" spans="1:3" x14ac:dyDescent="0.2">
      <c r="A157">
        <v>128</v>
      </c>
      <c r="B157">
        <v>10.961433715831523</v>
      </c>
      <c r="C157">
        <v>0.39671819017732446</v>
      </c>
    </row>
    <row r="158" spans="1:3" x14ac:dyDescent="0.2">
      <c r="A158">
        <v>129</v>
      </c>
      <c r="B158">
        <v>11.525743594183201</v>
      </c>
      <c r="C158">
        <v>3.6750643326904253E-2</v>
      </c>
    </row>
    <row r="159" spans="1:3" x14ac:dyDescent="0.2">
      <c r="A159">
        <v>130</v>
      </c>
      <c r="B159">
        <v>11.804176280937737</v>
      </c>
      <c r="C159">
        <v>0.1265762341727168</v>
      </c>
    </row>
    <row r="160" spans="1:3" x14ac:dyDescent="0.2">
      <c r="A160">
        <v>131</v>
      </c>
      <c r="B160">
        <v>11.977772626690145</v>
      </c>
      <c r="C160">
        <v>0.2648240283362302</v>
      </c>
    </row>
    <row r="161" spans="1:3" x14ac:dyDescent="0.2">
      <c r="A161">
        <v>132</v>
      </c>
      <c r="B161">
        <v>12.110794651471501</v>
      </c>
      <c r="C161">
        <v>-4.8379552131160963E-2</v>
      </c>
    </row>
    <row r="162" spans="1:3" x14ac:dyDescent="0.2">
      <c r="A162">
        <v>133</v>
      </c>
      <c r="B162">
        <v>11.450716660118545</v>
      </c>
      <c r="C162">
        <v>0.6110710619041182</v>
      </c>
    </row>
    <row r="163" spans="1:3" x14ac:dyDescent="0.2">
      <c r="A163">
        <v>134</v>
      </c>
      <c r="B163">
        <v>11.746514343742874</v>
      </c>
      <c r="C163">
        <v>0.53360024974001519</v>
      </c>
    </row>
    <row r="164" spans="1:3" x14ac:dyDescent="0.2">
      <c r="A164">
        <v>135</v>
      </c>
      <c r="B164">
        <v>11.50753424909924</v>
      </c>
      <c r="C164">
        <v>0.36972440981415211</v>
      </c>
    </row>
    <row r="165" spans="1:3" x14ac:dyDescent="0.2">
      <c r="A165">
        <v>136</v>
      </c>
      <c r="B165">
        <v>11.148642198305453</v>
      </c>
      <c r="C165">
        <v>0.34059412453305882</v>
      </c>
    </row>
    <row r="166" spans="1:3" x14ac:dyDescent="0.2">
      <c r="A166">
        <v>137</v>
      </c>
      <c r="B166">
        <v>11.38869468207935</v>
      </c>
      <c r="C166">
        <v>-1.1058677707570048</v>
      </c>
    </row>
    <row r="167" spans="1:3" x14ac:dyDescent="0.2">
      <c r="A167">
        <v>138</v>
      </c>
      <c r="B167">
        <v>11.125926724906753</v>
      </c>
      <c r="C167">
        <v>-0.89044281332931519</v>
      </c>
    </row>
    <row r="168" spans="1:3" x14ac:dyDescent="0.2">
      <c r="A168">
        <v>139</v>
      </c>
      <c r="B168">
        <v>10.969564767603977</v>
      </c>
      <c r="C168">
        <v>-0.84103628701526922</v>
      </c>
    </row>
    <row r="169" spans="1:3" x14ac:dyDescent="0.2">
      <c r="A169">
        <v>140</v>
      </c>
      <c r="B169">
        <v>11.308620768431201</v>
      </c>
      <c r="C169">
        <v>-0.8924130635059786</v>
      </c>
    </row>
    <row r="170" spans="1:3" x14ac:dyDescent="0.2">
      <c r="A170">
        <v>141</v>
      </c>
      <c r="B170">
        <v>11.319719795139255</v>
      </c>
      <c r="C170">
        <v>-0.85834550762526796</v>
      </c>
    </row>
    <row r="171" spans="1:3" x14ac:dyDescent="0.2">
      <c r="A171">
        <v>142</v>
      </c>
      <c r="B171">
        <v>10.899102487309513</v>
      </c>
      <c r="C171">
        <v>-1.213690538839078</v>
      </c>
    </row>
    <row r="172" spans="1:3" x14ac:dyDescent="0.2">
      <c r="A172">
        <v>143</v>
      </c>
      <c r="B172">
        <v>10.565316161849497</v>
      </c>
      <c r="C172">
        <v>-1.0371131531291073</v>
      </c>
    </row>
    <row r="173" spans="1:3" x14ac:dyDescent="0.2">
      <c r="A173">
        <v>144</v>
      </c>
      <c r="B173">
        <v>9.6087641579767791</v>
      </c>
      <c r="C173">
        <v>0.26691785663293643</v>
      </c>
    </row>
    <row r="174" spans="1:3" x14ac:dyDescent="0.2">
      <c r="A174">
        <v>145</v>
      </c>
      <c r="B174">
        <v>10.709325340183883</v>
      </c>
      <c r="C174">
        <v>7.0631293609704215E-2</v>
      </c>
    </row>
    <row r="175" spans="1:3" x14ac:dyDescent="0.2">
      <c r="A175">
        <v>146</v>
      </c>
      <c r="B175">
        <v>11.007302589559616</v>
      </c>
      <c r="C175">
        <v>9.43609019645546E-2</v>
      </c>
    </row>
    <row r="176" spans="1:3" x14ac:dyDescent="0.2">
      <c r="A176">
        <v>147</v>
      </c>
      <c r="B176">
        <v>11.094554778219507</v>
      </c>
      <c r="C176">
        <v>0.13243665207416733</v>
      </c>
    </row>
    <row r="177" spans="1:3" x14ac:dyDescent="0.2">
      <c r="A177">
        <v>148</v>
      </c>
      <c r="B177">
        <v>10.960674157228167</v>
      </c>
      <c r="C177">
        <v>-0.11037770788642831</v>
      </c>
    </row>
    <row r="178" spans="1:3" x14ac:dyDescent="0.2">
      <c r="A178">
        <v>149</v>
      </c>
      <c r="B178">
        <v>10.614473274718996</v>
      </c>
      <c r="C178">
        <v>-2.9517651620507124E-2</v>
      </c>
    </row>
    <row r="179" spans="1:3" x14ac:dyDescent="0.2">
      <c r="A179">
        <v>150</v>
      </c>
      <c r="B179">
        <v>10.369145068768749</v>
      </c>
      <c r="C179">
        <v>-0.23292068713375258</v>
      </c>
    </row>
    <row r="180" spans="1:3" x14ac:dyDescent="0.2">
      <c r="A180">
        <v>151</v>
      </c>
      <c r="B180">
        <v>9.8769334593961702</v>
      </c>
      <c r="C180">
        <v>3.2548032906502655E-2</v>
      </c>
    </row>
    <row r="181" spans="1:3" ht="16" thickBot="1" x14ac:dyDescent="0.25">
      <c r="A181" s="29">
        <v>152</v>
      </c>
      <c r="B181" s="29">
        <v>10.213001160988558</v>
      </c>
      <c r="C181" s="29">
        <v>-9.4090160020918745E-3</v>
      </c>
    </row>
  </sheetData>
  <pageMargins left="0.7" right="0.7" top="0.75" bottom="0.75" header="0.3" footer="0.3"/>
</worksheet>
</file>

<file path=docMetadata/LabelInfo.xml><?xml version="1.0" encoding="utf-8"?>
<clbl:labelList xmlns:clbl="http://schemas.microsoft.com/office/2020/mipLabelMetadata">
  <clbl:label id="{245de5fd-b7a5-4e60-a809-86478567b79d}" enabled="1" method="Privileged" siteId="{a4305987-cf78-4f93-9d64-bf18af65397b}" contentBits="0" removed="0"/>
</clbl:labelLis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15</vt:i4>
      </vt:variant>
      <vt:variant>
        <vt:lpstr>Rangos con nombre</vt:lpstr>
      </vt:variant>
      <vt:variant>
        <vt:i4>1</vt:i4>
      </vt:variant>
    </vt:vector>
  </HeadingPairs>
  <TitlesOfParts>
    <vt:vector size="16" baseType="lpstr">
      <vt:lpstr>DashBoard</vt:lpstr>
      <vt:lpstr>Base</vt:lpstr>
      <vt:lpstr>README</vt:lpstr>
      <vt:lpstr>PANEL_BASE</vt:lpstr>
      <vt:lpstr>RAW_EMPRESAS</vt:lpstr>
      <vt:lpstr>RAW_BRENT</vt:lpstr>
      <vt:lpstr>CALCULOS</vt:lpstr>
      <vt:lpstr>PANEL_FINAL</vt:lpstr>
      <vt:lpstr>DESCRIPTIVOS</vt:lpstr>
      <vt:lpstr>CORRELACIONES</vt:lpstr>
      <vt:lpstr>TABLARESULTADOS</vt:lpstr>
      <vt:lpstr>REG_ROA</vt:lpstr>
      <vt:lpstr>REG_ROE</vt:lpstr>
      <vt:lpstr>REG_EBITDAMAR</vt:lpstr>
      <vt:lpstr>REG_MARKETCAP</vt:lpstr>
      <vt:lpstr>Petroleras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Diego Esteban Chaves Ordonez (CENIT)</dc:creator>
  <cp:keywords/>
  <dc:description/>
  <cp:lastModifiedBy>Ginna Torres</cp:lastModifiedBy>
  <cp:revision/>
  <dcterms:created xsi:type="dcterms:W3CDTF">2026-03-06T23:45:19Z</dcterms:created>
  <dcterms:modified xsi:type="dcterms:W3CDTF">2026-04-24T00:09:55Z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